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1" documentId="13_ncr:1_{B3800D1A-B944-49EB-94B4-1764EB00EFDE}" xr6:coauthVersionLast="47" xr6:coauthVersionMax="47" xr10:uidLastSave="{C1FF4A7B-10AF-4EA4-9532-747D129E3F10}"/>
  <bookViews>
    <workbookView xWindow="-120" yWindow="-120" windowWidth="29040" windowHeight="15720" tabRatio="898" firstSheet="5" activeTab="5"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s>
  <definedNames>
    <definedName name="_xlnm.Print_Area" localSheetId="5">'5- Identificación de Riesgos'!$A$1:$N$22</definedName>
    <definedName name="_xlnm.Print_Area" localSheetId="6">'6- Valoración Controles'!$A$1:$V$22</definedName>
    <definedName name="_xlnm.Print_Area" localSheetId="7">'7- Mapa Final'!$A$1:$N$28</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7" i="28" l="1"/>
  <c r="H36" i="27" l="1"/>
  <c r="B49" i="18"/>
  <c r="F69" i="18" l="1"/>
  <c r="E69" i="18"/>
  <c r="D69" i="18"/>
  <c r="C69" i="18"/>
  <c r="B69" i="18"/>
  <c r="A69" i="18"/>
  <c r="M69" i="29"/>
  <c r="K69" i="29"/>
  <c r="J69" i="29"/>
  <c r="H69" i="29"/>
  <c r="G69" i="29"/>
  <c r="F69" i="29"/>
  <c r="C69" i="29"/>
  <c r="B69" i="29"/>
  <c r="A69" i="29"/>
  <c r="E78" i="29"/>
  <c r="E77" i="29"/>
  <c r="E76" i="29"/>
  <c r="E75" i="29"/>
  <c r="E74" i="29"/>
  <c r="E73" i="29"/>
  <c r="E72" i="29"/>
  <c r="E71" i="29"/>
  <c r="E70" i="29"/>
  <c r="L69" i="29"/>
  <c r="E69" i="29"/>
  <c r="R37" i="28" l="1"/>
  <c r="R33" i="28"/>
  <c r="R32" i="28"/>
  <c r="R31" i="28"/>
  <c r="R18" i="28"/>
  <c r="R17" i="28"/>
  <c r="R16" i="28"/>
  <c r="R25" i="28"/>
  <c r="R24" i="28"/>
  <c r="L37" i="28"/>
  <c r="L31" i="28"/>
  <c r="L32" i="28"/>
  <c r="L33" i="28"/>
  <c r="L24" i="28"/>
  <c r="L25" i="28"/>
  <c r="L16" i="28"/>
  <c r="L17" i="28"/>
  <c r="L18" i="28"/>
  <c r="J38" i="28"/>
  <c r="J37" i="28"/>
  <c r="J16" i="28"/>
  <c r="J17" i="28"/>
  <c r="J18" i="28"/>
  <c r="J24" i="28"/>
  <c r="J25" i="28"/>
  <c r="J31" i="28"/>
  <c r="J32" i="28"/>
  <c r="J33" i="28"/>
  <c r="C38" i="28" l="1"/>
  <c r="C39" i="28"/>
  <c r="C40" i="28"/>
  <c r="C31" i="28"/>
  <c r="C32" i="28"/>
  <c r="C33" i="28"/>
  <c r="C34" i="28"/>
  <c r="C35" i="28"/>
  <c r="C24" i="28"/>
  <c r="C25" i="28"/>
  <c r="C26" i="28"/>
  <c r="C27" i="28"/>
  <c r="C28" i="28"/>
  <c r="C29" i="28"/>
  <c r="C22" i="28"/>
  <c r="C21" i="28"/>
  <c r="C16" i="28"/>
  <c r="C17" i="28"/>
  <c r="C18" i="28"/>
  <c r="C19" i="28"/>
  <c r="C20" i="28"/>
  <c r="K37" i="27"/>
  <c r="K38" i="27"/>
  <c r="K39" i="27"/>
  <c r="K40" i="27"/>
  <c r="K31" i="27"/>
  <c r="K32" i="27"/>
  <c r="K33" i="27"/>
  <c r="K26" i="27"/>
  <c r="K27" i="27"/>
  <c r="K20" i="27"/>
  <c r="K19" i="27"/>
  <c r="K18" i="27"/>
  <c r="L14" i="27"/>
  <c r="K14" i="27" s="1"/>
  <c r="J51" i="28" l="1"/>
  <c r="J52" i="28"/>
  <c r="J49" i="28"/>
  <c r="J50" i="28"/>
  <c r="J45" i="28"/>
  <c r="R47" i="28"/>
  <c r="R48" i="28"/>
  <c r="R49" i="28"/>
  <c r="R50" i="28"/>
  <c r="R51" i="28"/>
  <c r="R52" i="28"/>
  <c r="L47" i="28"/>
  <c r="L48" i="28"/>
  <c r="L46" i="28"/>
  <c r="R21" i="28"/>
  <c r="R43" i="28"/>
  <c r="R44" i="28"/>
  <c r="R45" i="28"/>
  <c r="R42" i="28"/>
  <c r="J44" i="28"/>
  <c r="L41" i="28"/>
  <c r="L42" i="28"/>
  <c r="L43" i="28"/>
  <c r="L40" i="28" l="1"/>
  <c r="L39" i="28"/>
  <c r="L38" i="28"/>
  <c r="L36" i="28"/>
  <c r="L26" i="28"/>
  <c r="L23" i="28"/>
  <c r="L22" i="28"/>
  <c r="L21" i="28"/>
  <c r="J21" i="28"/>
  <c r="L35" i="28"/>
  <c r="C10" i="28" l="1"/>
  <c r="B10" i="28"/>
  <c r="C12" i="28"/>
  <c r="C30" i="28"/>
  <c r="B30" i="28" l="1"/>
  <c r="B10" i="29"/>
  <c r="B15" i="28"/>
  <c r="B23" i="28"/>
  <c r="B36" i="28"/>
  <c r="B41" i="28"/>
  <c r="B46" i="28"/>
  <c r="J48" i="28"/>
  <c r="J47" i="28"/>
  <c r="R46" i="28"/>
  <c r="J46" i="28"/>
  <c r="K46" i="28" s="1"/>
  <c r="J43" i="28"/>
  <c r="J42" i="28"/>
  <c r="R41" i="28"/>
  <c r="J41" i="28"/>
  <c r="R40" i="28"/>
  <c r="J40" i="28"/>
  <c r="R39" i="28"/>
  <c r="J39" i="28"/>
  <c r="R38" i="28"/>
  <c r="R36" i="28"/>
  <c r="J36" i="28"/>
  <c r="K41" i="28" l="1"/>
  <c r="K36" i="28"/>
  <c r="L52" i="27"/>
  <c r="L51" i="27"/>
  <c r="L50" i="27"/>
  <c r="L49" i="27"/>
  <c r="L48" i="27"/>
  <c r="K48" i="27" s="1"/>
  <c r="L47" i="27"/>
  <c r="K47" i="27" s="1"/>
  <c r="L46" i="27"/>
  <c r="G46" i="27"/>
  <c r="H46" i="27" s="1"/>
  <c r="L45" i="27"/>
  <c r="K45" i="27" s="1"/>
  <c r="L44" i="27"/>
  <c r="K44" i="27" s="1"/>
  <c r="L43" i="27"/>
  <c r="K43" i="27" s="1"/>
  <c r="L42" i="27"/>
  <c r="K42" i="27" s="1"/>
  <c r="L41" i="27"/>
  <c r="K41" i="27" s="1"/>
  <c r="G41" i="27"/>
  <c r="H41" i="27" s="1"/>
  <c r="N36" i="27"/>
  <c r="K36" i="27"/>
  <c r="G36" i="27"/>
  <c r="L35" i="27"/>
  <c r="K35" i="27" s="1"/>
  <c r="L34" i="27"/>
  <c r="K34" i="27" s="1"/>
  <c r="L30" i="27"/>
  <c r="K30" i="27" s="1"/>
  <c r="G30" i="27"/>
  <c r="H30" i="27" s="1"/>
  <c r="L29" i="27"/>
  <c r="K29" i="27" s="1"/>
  <c r="L28" i="27"/>
  <c r="K28" i="27" s="1"/>
  <c r="L25" i="27"/>
  <c r="K25" i="27" s="1"/>
  <c r="L24" i="27"/>
  <c r="K24" i="27" s="1"/>
  <c r="L23" i="27"/>
  <c r="G23" i="27"/>
  <c r="H23" i="27" s="1"/>
  <c r="L22" i="27"/>
  <c r="K22" i="27" s="1"/>
  <c r="L21" i="27"/>
  <c r="K21" i="27" s="1"/>
  <c r="L17" i="27"/>
  <c r="K17" i="27" s="1"/>
  <c r="L16" i="27"/>
  <c r="K16" i="27" s="1"/>
  <c r="L15" i="27"/>
  <c r="G15" i="27"/>
  <c r="H15" i="27" s="1"/>
  <c r="L13" i="27"/>
  <c r="K13" i="27" s="1"/>
  <c r="L12" i="27"/>
  <c r="K12" i="27" s="1"/>
  <c r="L11" i="27"/>
  <c r="K11" i="27" s="1"/>
  <c r="L10" i="27"/>
  <c r="G10" i="27"/>
  <c r="H10" i="27" s="1"/>
  <c r="M15" i="27" l="1"/>
  <c r="N15" i="27" s="1"/>
  <c r="M46" i="27"/>
  <c r="N46" i="27" s="1"/>
  <c r="M23" i="27"/>
  <c r="N23" i="27" s="1"/>
  <c r="M10" i="27"/>
  <c r="N10" i="27" s="1"/>
  <c r="M30" i="27"/>
  <c r="N30" i="27" s="1"/>
  <c r="M41" i="27"/>
  <c r="N41" i="27" s="1"/>
  <c r="K46" i="27"/>
  <c r="K23" i="27"/>
  <c r="K15" i="27"/>
  <c r="K10" i="27"/>
  <c r="L20" i="29"/>
  <c r="L29" i="29"/>
  <c r="L39" i="29"/>
  <c r="L49" i="29"/>
  <c r="L59" i="29"/>
  <c r="A20" i="29"/>
  <c r="B20" i="29"/>
  <c r="B20" i="18" s="1"/>
  <c r="C20" i="29"/>
  <c r="A29" i="29"/>
  <c r="B29" i="29"/>
  <c r="C29" i="29"/>
  <c r="A39" i="29"/>
  <c r="B39" i="29"/>
  <c r="C39" i="29"/>
  <c r="A49" i="29"/>
  <c r="B49" i="29"/>
  <c r="C49" i="29"/>
  <c r="A59" i="29"/>
  <c r="B59" i="29"/>
  <c r="C59" i="29"/>
  <c r="C11" i="28"/>
  <c r="C13" i="28"/>
  <c r="C15" i="28"/>
  <c r="C23" i="28"/>
  <c r="C36" i="28"/>
  <c r="C41" i="28"/>
  <c r="C42" i="28"/>
  <c r="C43" i="28"/>
  <c r="C44" i="28"/>
  <c r="C45" i="28"/>
  <c r="C46" i="28"/>
  <c r="C47" i="28"/>
  <c r="C48" i="28"/>
  <c r="C49" i="28"/>
  <c r="C50" i="28"/>
  <c r="C51" i="28"/>
  <c r="C52" i="28"/>
  <c r="A15" i="28"/>
  <c r="A23" i="28"/>
  <c r="A30" i="28"/>
  <c r="A36" i="28"/>
  <c r="A41" i="28"/>
  <c r="A46" i="28"/>
  <c r="C20" i="18" l="1"/>
  <c r="C59" i="18"/>
  <c r="B59" i="18"/>
  <c r="A59" i="18"/>
  <c r="C49" i="18"/>
  <c r="A49" i="18"/>
  <c r="C39" i="18"/>
  <c r="B39" i="18"/>
  <c r="A39" i="18"/>
  <c r="C29" i="18"/>
  <c r="B29" i="18"/>
  <c r="A29" i="18"/>
  <c r="A20" i="18"/>
  <c r="L34" i="28" l="1"/>
  <c r="L30" i="28"/>
  <c r="L29" i="28"/>
  <c r="L28" i="28"/>
  <c r="L27" i="28"/>
  <c r="S41" i="28" l="1"/>
  <c r="S46" i="28"/>
  <c r="U46" i="28" l="1"/>
  <c r="O46" i="27"/>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G20" i="29" l="1"/>
  <c r="G29" i="29"/>
  <c r="G39" i="29"/>
  <c r="G49" i="29"/>
  <c r="G59" i="29"/>
  <c r="U41" i="28"/>
  <c r="K59" i="29" s="1"/>
  <c r="T46" i="28"/>
  <c r="F49" i="29" l="1"/>
  <c r="H49" i="29"/>
  <c r="V46" i="28"/>
  <c r="E59" i="18"/>
  <c r="O36" i="27"/>
  <c r="L19" i="28" l="1"/>
  <c r="L20" i="28"/>
  <c r="L14" i="28"/>
  <c r="L13" i="28"/>
  <c r="L11" i="28"/>
  <c r="F59" i="29" l="1"/>
  <c r="H59" i="29"/>
  <c r="O41" i="27"/>
  <c r="J15" i="28" l="1"/>
  <c r="L15" i="28"/>
  <c r="R15" i="28"/>
  <c r="J19" i="28"/>
  <c r="R19" i="28"/>
  <c r="J20" i="28"/>
  <c r="R20" i="28"/>
  <c r="J22" i="28"/>
  <c r="R22" i="28"/>
  <c r="J23" i="28"/>
  <c r="R23" i="28"/>
  <c r="J26" i="28"/>
  <c r="R26" i="28"/>
  <c r="J27" i="28"/>
  <c r="R27" i="28"/>
  <c r="J28" i="28"/>
  <c r="R28" i="28"/>
  <c r="J29" i="28"/>
  <c r="R29" i="28"/>
  <c r="J30" i="28"/>
  <c r="R30" i="28"/>
  <c r="J34" i="28"/>
  <c r="R34" i="28"/>
  <c r="J35" i="28"/>
  <c r="R35" i="28"/>
  <c r="S30" i="28" l="1"/>
  <c r="U30" i="28" s="1"/>
  <c r="K39" i="29" s="1"/>
  <c r="K30" i="28"/>
  <c r="S23" i="28"/>
  <c r="U23" i="28" s="1"/>
  <c r="K29" i="29" s="1"/>
  <c r="K23" i="28"/>
  <c r="K15" i="28"/>
  <c r="S15" i="28"/>
  <c r="U15" i="28" s="1"/>
  <c r="K20" i="29" s="1"/>
  <c r="S36" i="28"/>
  <c r="U36" i="28" s="1"/>
  <c r="K49" i="29" s="1"/>
  <c r="T41" i="28"/>
  <c r="T36" i="28"/>
  <c r="J49" i="29" l="1"/>
  <c r="V36" i="28"/>
  <c r="M49" i="29" s="1"/>
  <c r="J59" i="29"/>
  <c r="V41" i="28"/>
  <c r="M59" i="29" s="1"/>
  <c r="E49" i="18"/>
  <c r="E20" i="18"/>
  <c r="E29" i="18"/>
  <c r="E39" i="18"/>
  <c r="F29" i="29" l="1"/>
  <c r="T23" i="28"/>
  <c r="H29" i="29"/>
  <c r="F59" i="18"/>
  <c r="D59" i="18"/>
  <c r="F49" i="18"/>
  <c r="D49" i="18"/>
  <c r="F39" i="29" l="1"/>
  <c r="T30" i="28"/>
  <c r="H39" i="29"/>
  <c r="V23" i="28"/>
  <c r="M29" i="29" s="1"/>
  <c r="J29" i="29"/>
  <c r="O23" i="27"/>
  <c r="D29" i="18" l="1"/>
  <c r="F29" i="18"/>
  <c r="V30" i="28"/>
  <c r="M39" i="29" s="1"/>
  <c r="J39" i="29"/>
  <c r="O30" i="27"/>
  <c r="D39" i="18" l="1"/>
  <c r="F39" i="18"/>
  <c r="A10" i="28"/>
  <c r="I33" i="5" a="1"/>
  <c r="I33" i="5" s="1"/>
  <c r="C10" i="29" l="1"/>
  <c r="C10" i="18" s="1"/>
  <c r="I27" i="5" a="1"/>
  <c r="I27" i="5" l="1"/>
  <c r="L12" i="28"/>
  <c r="L10" i="28"/>
  <c r="I21" i="5" l="1"/>
  <c r="I22" i="5"/>
  <c r="G10" i="29" l="1"/>
  <c r="E11" i="29"/>
  <c r="E12" i="29"/>
  <c r="E13" i="29"/>
  <c r="R11" i="28"/>
  <c r="R12" i="28"/>
  <c r="R13" i="28"/>
  <c r="R14" i="28"/>
  <c r="R10" i="28"/>
  <c r="J11" i="28"/>
  <c r="J12" i="28"/>
  <c r="J13" i="28"/>
  <c r="J10" i="28"/>
  <c r="K10" i="28" l="1"/>
  <c r="S10" i="28"/>
  <c r="U10" i="28" s="1"/>
  <c r="F20" i="29" l="1"/>
  <c r="T15" i="28"/>
  <c r="H20" i="29"/>
  <c r="O10" i="27"/>
  <c r="H10" i="29"/>
  <c r="T10" i="28"/>
  <c r="V10" i="28" s="1"/>
  <c r="M10" i="29" s="1"/>
  <c r="O15" i="27"/>
  <c r="E10" i="29"/>
  <c r="A10" i="29"/>
  <c r="J20" i="29" l="1"/>
  <c r="V15" i="28"/>
  <c r="M20" i="29" s="1"/>
  <c r="B10" i="18"/>
  <c r="F10" i="18"/>
  <c r="A10" i="18"/>
  <c r="F20" i="18" l="1"/>
  <c r="D2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<sst xmlns="http://schemas.openxmlformats.org/spreadsheetml/2006/main" count="1214" uniqueCount="599">
  <si>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</si>
  <si>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</si>
  <si>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</si>
  <si>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</si>
  <si>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</si>
  <si>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</si>
  <si>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</si>
  <si>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</si>
  <si>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</si>
  <si>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</si>
  <si>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</si>
  <si>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</si>
  <si>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</si>
  <si>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</si>
  <si>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</si>
  <si>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</si>
  <si>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</si>
  <si>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</si>
  <si>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</si>
  <si>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</si>
  <si>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</si>
  <si>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</si>
  <si>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</si>
  <si>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</si>
  <si>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</si>
  <si>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</si>
  <si>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</si>
  <si>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</si>
  <si>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</si>
  <si>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</si>
  <si>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</si>
  <si>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</si>
  <si>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</si>
  <si>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</si>
  <si>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</si>
  <si>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</si>
  <si>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</si>
  <si>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</si>
  <si>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</si>
  <si>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</si>
  <si>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</si>
  <si>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</si>
  <si>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</si>
  <si>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</si>
  <si>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</si>
  <si>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</si>
  <si>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</si>
  <si>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</si>
  <si>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</si>
  <si>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</si>
  <si>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</si>
  <si>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</si>
  <si>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</si>
  <si>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</si>
  <si>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</si>
  <si>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</si>
  <si>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</si>
  <si>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</si>
  <si>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</si>
  <si>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</si>
  <si>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</si>
  <si>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</si>
  <si>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</si>
  <si>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</si>
  <si>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</si>
  <si>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</si>
  <si>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</si>
  <si>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</si>
  <si>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</si>
  <si>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</si>
  <si>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</si>
  <si>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</si>
  <si>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</si>
  <si>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</si>
  <si>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</si>
  <si>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</si>
  <si>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</si>
  <si>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</si>
  <si>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</si>
  <si>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</si>
  <si>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</si>
  <si>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</si>
  <si>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</si>
  <si>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</si>
  <si>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</si>
  <si>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</si>
  <si>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</si>
  <si>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</si>
  <si>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</si>
  <si>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</si>
  <si>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</si>
  <si>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</si>
  <si>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</si>
  <si>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</si>
  <si>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</si>
  <si>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</si>
  <si>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</si>
  <si>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</si>
  <si>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</si>
  <si>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</si>
  <si>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</si>
  <si>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</si>
  <si>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</si>
  <si>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</si>
  <si>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</si>
  <si>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</si>
  <si>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</si>
  <si>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</si>
  <si>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</si>
  <si>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</si>
  <si>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</si>
  <si>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</si>
  <si>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</si>
  <si>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</si>
  <si>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</si>
  <si>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</si>
  <si>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</si>
  <si>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</si>
  <si>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</si>
  <si>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</si>
  <si>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</si>
  <si>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</si>
  <si>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</si>
  <si>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</si>
  <si>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</si>
  <si>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</si>
  <si>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</si>
  <si>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</si>
  <si>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</si>
  <si>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</si>
  <si>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</si>
  <si>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</si>
  <si>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</si>
  <si>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</si>
  <si>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</si>
  <si>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</si>
  <si>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</si>
  <si>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</si>
  <si>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</si>
  <si>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</si>
  <si>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</si>
  <si>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</si>
  <si>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</si>
  <si>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</si>
  <si>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</si>
  <si>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</si>
  <si>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</si>
  <si>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</si>
  <si>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</si>
  <si>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</si>
  <si>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</si>
  <si>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</si>
  <si>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</si>
  <si>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</si>
  <si>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</si>
  <si>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</si>
  <si>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</si>
  <si>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</si>
  <si>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</si>
  <si>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</si>
  <si>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</si>
  <si>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</si>
  <si>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</si>
  <si>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</si>
  <si>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</si>
  <si>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</si>
  <si>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</si>
  <si>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</si>
  <si>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</si>
  <si>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</si>
  <si>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</si>
  <si>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</si>
  <si>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</si>
  <si>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</si>
  <si>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</si>
  <si>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</si>
  <si>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</si>
  <si>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</si>
  <si>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</si>
  <si>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</si>
  <si>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</si>
  <si>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</si>
  <si>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</si>
  <si>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</si>
  <si>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</si>
  <si>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</si>
  <si>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</si>
  <si>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</si>
  <si>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</si>
  <si>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</si>
  <si>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</si>
  <si>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</si>
  <si>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</si>
  <si>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</si>
  <si>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</si>
  <si>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</si>
  <si>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</si>
  <si>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</si>
  <si>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</si>
  <si>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</si>
  <si>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</si>
  <si>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</si>
  <si>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</si>
  <si>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</si>
  <si>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</si>
  <si>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</si>
  <si>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</si>
  <si>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</si>
  <si>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</si>
  <si>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</si>
  <si>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</si>
  <si>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</si>
  <si>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</si>
  <si>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</si>
  <si>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</si>
  <si>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</si>
  <si>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</si>
  <si>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</si>
  <si>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</si>
  <si>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</si>
  <si>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</si>
  <si>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</si>
  <si>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</si>
  <si>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</si>
  <si>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</si>
  <si>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</si>
  <si>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</si>
  <si>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</si>
  <si>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</si>
  <si>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</si>
  <si>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</si>
  <si>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</si>
  <si>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</si>
  <si>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</si>
  <si>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</si>
  <si>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</si>
  <si>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</si>
  <si>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</si>
  <si>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</si>
  <si>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</si>
  <si>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</si>
  <si>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</si>
  <si>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</si>
  <si>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</si>
  <si>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</si>
  <si>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</si>
  <si>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</si>
  <si>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</si>
  <si>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</si>
  <si>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</si>
  <si>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</si>
  <si>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</si>
  <si>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</si>
  <si>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</si>
  <si>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</si>
  <si>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</si>
  <si>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</si>
  <si>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</si>
  <si>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</si>
  <si>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</si>
  <si>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</si>
  <si>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</si>
  <si>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</si>
  <si>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</si>
  <si>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</si>
  <si>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</si>
  <si>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</si>
  <si>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</si>
  <si>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</si>
  <si>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</si>
  <si>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</si>
  <si>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</si>
  <si>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</si>
  <si>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</si>
  <si>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</si>
  <si>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</si>
  <si>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</si>
  <si>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</si>
  <si>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</si>
  <si>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</si>
  <si>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</si>
  <si>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</si>
  <si>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</si>
  <si>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</si>
  <si>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</si>
  <si>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</si>
  <si>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</si>
  <si>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</si>
  <si>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</si>
  <si>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</si>
  <si>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</si>
  <si>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Interrupción o afectación en la prestación del servicio judicial</t>
  </si>
  <si>
    <t xml:space="preserve">Entre  97 a 144 horas   habiles al año  </t>
  </si>
  <si>
    <t>5. Alto volumen de carga laboral versus las solicitudes generadas en el aspecto legal e informativo</t>
  </si>
  <si>
    <t>Interrupción o afectación en la prestación del servicio administrativo</t>
  </si>
  <si>
    <t>Entre 193 a 288 horas   habiles al año  o afectación media</t>
  </si>
  <si>
    <t>Incumplimiento del 20% de los indicadores del proceso</t>
  </si>
  <si>
    <t xml:space="preserve">PARA LOS RIESGOS DE CORRUPCIÓN POR POLÍTICA EL IMPACTO SIEMPRE SERÁ MAYOR O CATASTRÓFICO Y SU REDACCÓN  DEBE CONSERVAR EL MODELO PROPUESTO </t>
  </si>
  <si>
    <t xml:space="preserve">Entre e 193 a 240 horas  habiles al año   </t>
  </si>
  <si>
    <t xml:space="preserve">De la entidad y sector justicia a nivel internacional </t>
  </si>
  <si>
    <t>Afectación al presupuesto en un valor ≥50%.</t>
  </si>
  <si>
    <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</si>
  <si>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</si>
  <si>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</si>
  <si>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</si>
  <si>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</si>
  <si>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</si>
  <si>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</si>
  <si>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</si>
  <si>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</si>
  <si>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</si>
  <si>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</si>
  <si>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</si>
  <si>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</si>
  <si>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</si>
  <si>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</si>
  <si>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</si>
  <si>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</si>
  <si>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</si>
  <si>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</si>
  <si>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</si>
  <si>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</si>
  <si>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</si>
  <si>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</si>
  <si>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</si>
  <si>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</si>
  <si>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</si>
  <si>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</si>
  <si>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</si>
  <si>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</si>
  <si>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</si>
  <si>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</si>
  <si>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</si>
  <si>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</si>
  <si>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</si>
  <si>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</si>
  <si>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</si>
  <si>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</si>
  <si>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</si>
  <si>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</si>
  <si>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</si>
  <si>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</si>
  <si>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</si>
  <si>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</si>
  <si>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</si>
  <si>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</si>
  <si>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</si>
  <si>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</si>
  <si>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</si>
  <si>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</si>
  <si>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</si>
  <si>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</si>
  <si>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</si>
  <si>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</si>
  <si>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</si>
  <si>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</si>
  <si>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</si>
  <si>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</si>
  <si>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</si>
  <si>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</si>
  <si>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</si>
  <si>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</si>
  <si>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</si>
  <si>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</si>
  <si>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</si>
  <si>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</si>
  <si>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</si>
  <si>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</si>
  <si>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</si>
  <si>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</si>
  <si>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</si>
  <si>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</si>
  <si>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</si>
  <si>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</si>
  <si>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</si>
  <si>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</si>
  <si>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</si>
  <si>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</si>
  <si>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</si>
  <si>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</si>
  <si>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</si>
  <si>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</si>
  <si>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</si>
  <si>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</si>
  <si>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</si>
  <si>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</si>
  <si>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</si>
  <si>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</si>
  <si>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</si>
  <si>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</si>
  <si>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</si>
  <si>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</si>
  <si>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</si>
  <si>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</si>
  <si>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</si>
  <si>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</si>
  <si>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</si>
  <si>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</si>
  <si>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</si>
  <si>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</si>
  <si>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</si>
  <si>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</si>
  <si>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</si>
  <si>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</si>
  <si>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</si>
  <si>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</si>
  <si>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</si>
  <si>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</si>
  <si>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</si>
  <si>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</si>
  <si>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</si>
  <si>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</si>
  <si>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</si>
  <si>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</si>
  <si>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</si>
  <si>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</si>
  <si>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</si>
  <si>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</si>
  <si>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</si>
  <si>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</si>
  <si>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</si>
  <si>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</si>
  <si>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</si>
  <si>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</si>
  <si>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</si>
  <si>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</si>
  <si>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</si>
  <si>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</si>
  <si>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</si>
  <si>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</si>
  <si>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</si>
  <si>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</si>
  <si>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</si>
  <si>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</si>
  <si>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</si>
  <si>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</si>
  <si>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</si>
  <si>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</si>
  <si>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</si>
  <si>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</si>
  <si>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</si>
  <si>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</si>
  <si>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</si>
  <si>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</si>
  <si>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</si>
  <si>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</si>
  <si>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Coordinación Nacional de SIGCMA</t>
  </si>
  <si>
    <t>X</t>
  </si>
  <si>
    <t>Realización de programas de formación, capacitación y sensibilización en temas de Probidad y ética de lo público</t>
  </si>
  <si>
    <t>Realizar llamado de atención al funcionario infractor.</t>
  </si>
  <si>
    <t>COMPRA PUBLICA</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</si>
  <si>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</si>
  <si>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Nivel Central y Seccional</t>
  </si>
  <si>
    <t xml:space="preserve">Compras Públicas </t>
  </si>
  <si>
    <t xml:space="preserve">Inadecuada planeación de la contratación  </t>
  </si>
  <si>
    <t xml:space="preserve">El Plan Anual de Contratación no atienda las  necesidades y la oportunidad requerida por los procesos de la Entidad  </t>
  </si>
  <si>
    <t>Contratar   bienes o servicios que no cumplan con requisitos y  necesidades  de la Entidad</t>
  </si>
  <si>
    <t>Recibir bienes o servicios que  no cumplen   requisitos y condiciones pactadas</t>
  </si>
  <si>
    <t>Los bienes y servicios recibidos no tenga la calidad  estipulada y no  permitan satisfacer las necesidades  iidentificados por los  procesos</t>
  </si>
  <si>
    <t>Inoportunidad en la liquidación de contratos y en el cierre de los expedientes contractuales</t>
  </si>
  <si>
    <t>Caso probable en que no se realice a tiempo la liquidación de contratos a cargo y/o se haga se haga el cierre de expedientes contractuales de manera extemporánea</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</si>
  <si>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</si>
  <si>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</si>
  <si>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</si>
  <si>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</si>
  <si>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</si>
  <si>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</si>
  <si>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Plan Anual de Adquisiciones elaborado tardiamente o incompleto</t>
  </si>
  <si>
    <t>Identificación de necesidades incompleta</t>
  </si>
  <si>
    <t xml:space="preserve">Modalidad de contratación no  adecuada para el bien o servicio </t>
  </si>
  <si>
    <t xml:space="preserve">Desconocimiento de la normatividad </t>
  </si>
  <si>
    <t>Estudios de mercado sobre  precios, oferta y demanda   no desarrolado tecnicamente</t>
  </si>
  <si>
    <t>Estudios previos no adecuados</t>
  </si>
  <si>
    <t xml:space="preserve">Cambios en la normatividad no identificados </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</si>
  <si>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</si>
  <si>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</si>
  <si>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</si>
  <si>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</si>
  <si>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</si>
  <si>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 xml:space="preserve">Controles o protocolos  inadecuados o inexistentes para la recepcion de los bienes y sericios </t>
  </si>
  <si>
    <t>Fallas en la supervisión o interventoria</t>
  </si>
  <si>
    <t>Entrega de bienes de forma tardia</t>
  </si>
  <si>
    <t xml:space="preserve">Interrupciones en la prestación del servicio no concertadas </t>
  </si>
  <si>
    <t>Falta de preparación técnica del personal a cargo</t>
  </si>
  <si>
    <t>Insuficiente personal asignado para esta funciones</t>
  </si>
  <si>
    <t xml:space="preserve">Los contratistas incumplan los terminos contractuales </t>
  </si>
  <si>
    <t>Falta de planeación, seguimiento y control de los contratos que hayan terminado.</t>
  </si>
  <si>
    <t>Ausencia o cambio de la persona encargada de desarrollar estas funciones (Enfermedad, licencia, retiro, etc.)</t>
  </si>
  <si>
    <t>Negligencia del contratista</t>
  </si>
  <si>
    <t>Carencia de personal con las competencias necesarias para el desarrollo de estas actividades.</t>
  </si>
  <si>
    <t>Desconocimiento de las disposiciones legales y normativas al respecto.</t>
  </si>
  <si>
    <t>Demora en la expedición de documentos requeridos para la liquidación del contrato</t>
  </si>
  <si>
    <t xml:space="preserve">Insuficientes programas de capacitación para la toma de conciencia debido al desconocimiento de la ley antisoborno (ISO 37001:2016), Plan Anticorrupción y  de los  valores y principios propios de la entidad.
</t>
  </si>
  <si>
    <t xml:space="preserve">Desconocimiento y no aplicación del Código de Ética y Buen Gobierno.    
</t>
  </si>
  <si>
    <t xml:space="preserve">Carencia de compromiso  y transparencia de los servidores judiciales
</t>
  </si>
  <si>
    <t>Deficiencia de  controles en el trámite  de los documentos</t>
  </si>
  <si>
    <t xml:space="preserve">Aplicación no adecuada  de los procedimientos de control </t>
  </si>
  <si>
    <t>Falta de ética de los servidores públicos (Debilidades en principios y valores)</t>
  </si>
  <si>
    <t>Falta de ética de terceros interesados  (Debilidades principios y valores)</t>
  </si>
  <si>
    <t>Debilidades en los controles de los procedimientos de estructuración de los procesos de contratación</t>
  </si>
  <si>
    <t>Moderado - 5</t>
  </si>
  <si>
    <t>El empleado encargado realiza el plan de adquisición de acuerdo con las necesidades de la seccional, en caso de que sea necesario se modifica. La planificación inicia en el último mes del año anterior y se termina en enero del año que inicia en vigencia.</t>
  </si>
  <si>
    <t>Se comparte a las áreas que intervienen en el proceso un formato de identificación de necesidades y se realizan reuniones para finiquitar el proceso.</t>
  </si>
  <si>
    <t>Esta causa  está controlada por las normas de contratación pública y se asegura su cumplimiento mediante las etapas de la plataforma. 
Nivel Central remite una circular de cuantias de contratación. 
Herramienta de seguimiento para relacionar los tipos de procesos. 
La plataforma tiene automatizado el proceso de modalidad de contratación.</t>
  </si>
  <si>
    <t>El empleado encargado realiza los estudios previos de acuerdo con las guias de colombia compra eficiente y se gestionan cotizaciones en el mercado para  analizar la que mas se ajusta de acuerdo con los requisitos y necesidades de a entidad.</t>
  </si>
  <si>
    <t>Lista de verificación de requisitos  y revisión de comité asesor.</t>
  </si>
  <si>
    <t>Revisión constate de la normativa vigente en las plataformas.
Desde nivel central emiten información de actualización de normativa relacionada al proceso.</t>
  </si>
  <si>
    <t>El área encargada lleva seguimiento de las fechas determinadas en el plan de adquisición para la contratación.</t>
  </si>
  <si>
    <t>Se hace control a los proveedores mediante llamadas telefónicas para la suscripción de pólizas</t>
  </si>
  <si>
    <t xml:space="preserve">Elaboración de análisis de sector de acuerdo con las guías de Colombia compra eficiente </t>
  </si>
  <si>
    <t>El presupuesto oficial se estima teniendo en cuenta la disponibilidad presupuestal y se solicitan cotizaciones limitadas a la disponibilidad presupuestal</t>
  </si>
  <si>
    <t>Delegar supervisor y cuando se requiera interventoria a todos los contratos</t>
  </si>
  <si>
    <t>Definir adecuadamente y especificamente en los Estudios previos  las especificaciones tecnicas  de los servicios o productos a entregar</t>
  </si>
  <si>
    <t>Establecer cronogramas de ejecución de los diferentes contratos</t>
  </si>
  <si>
    <t>Establecer matriz de riesgos que contengan estas situaciones y la consecuente suscripción de polizas que den cobertura a dicho riesgo..</t>
  </si>
  <si>
    <t>Constantemente se capacitan en el proceso y se comparte los estudios previos donde están las especificaciones técnicas del bien o servicio.</t>
  </si>
  <si>
    <t>Una vez terminados los contratos, requerir a los supervisores la elaboración del formato base de liquidación dentro del tiempo establecido para ello</t>
  </si>
  <si>
    <t>Elaborar informe de entrega de las funciones de supervisión al servidor encargado durante el tiempo de ausencia</t>
  </si>
  <si>
    <t>Requerir al contratista la revisión y firma del Acta de Liquidación en el tiempo oportuno</t>
  </si>
  <si>
    <t>Solicitud de creación de cargos en el área de contratación</t>
  </si>
  <si>
    <t>El área de contratación informa a los supervisores los cambios en disposiciones legales y normativas referente a la liquidación de contratos</t>
  </si>
  <si>
    <t>Requerir oportunamente a los intervinientes del proceso contractual los documentos necesarios para la Liquidación</t>
  </si>
  <si>
    <t xml:space="preserve">Socialización constante  del SGAS del CSJ </t>
  </si>
  <si>
    <t xml:space="preserve">
Campañas de sensibilización acera de los valores de la entidad y las responsabilidades de los funcionarios</t>
  </si>
  <si>
    <t>Implementación de manuales de Colombia Compra Eficiente y Plataforma SECOP II</t>
  </si>
  <si>
    <t xml:space="preserve">Socialización y reuniones para la implementación  constante  del SGAS del CSJ </t>
  </si>
  <si>
    <t>Verificar la existencia de los soportes que justifiquen la solicitud de la modificación por parte del área de contratación</t>
  </si>
  <si>
    <t xml:space="preserve">Socialización constante del Sistema de Gestión Antisoborno del Consejo Superior de la Judicatura </t>
  </si>
  <si>
    <t>Para la suscripción de adiciones se solicita autorización por parte del Director Seccional y  se informa al Consejo Seccional  de la Judicatura mediante oficio cuando la cuantía de la adición exceda de cien (100) SMMLV.</t>
  </si>
  <si>
    <t xml:space="preserve">Socialización constante del SGAS del CSJ </t>
  </si>
  <si>
    <t xml:space="preserve">
Revisión y aprobación en escala de la resolución que decide el trámite administrativo contractual de incumplimiento (Profesional que proyecta,  Jefe del área beneficiada revisa, Director Unidad de Compras Públicas aprueba)</t>
  </si>
  <si>
    <t>Dirección Ejecutiva Seccional de Administración Judicial - Montería</t>
  </si>
  <si>
    <t>Compras Pública</t>
  </si>
  <si>
    <t>11 DE MARZO DE 2024</t>
  </si>
  <si>
    <t>Dirección Ejecutiva Seccional de Administración Judicial de Montería - area administrativa</t>
  </si>
  <si>
    <t>Compras públicas</t>
  </si>
  <si>
    <t>Adquirir oportunamente los bienes y servicios requeridos por la Rama Judicial para garantizar una óptima gestión en cada vigencia, en el marco del sistema de gestión de la calidad, medio ambiente y seguridad y salud en el trabajo</t>
  </si>
  <si>
    <t xml:space="preserve"> Dirección Ejecutiva Seccional de Administración Judicial - Montería</t>
  </si>
  <si>
    <t>Procedimiento de acciones correctivas. Plam de mejoramiento.</t>
  </si>
  <si>
    <t>Se somete a junta de contratación para su inclusión, se modifica el plan vigente.</t>
  </si>
  <si>
    <t xml:space="preserve">En etapa precontractual, emitir acto administrativo para revocar el proceso que fue fijado en la plataforma.  
En etapa contractual, expedir acto administrativo requiriendo  e  informando al proveedor el error en la modalidad de contratación para que este sea rechazado en plataforma. </t>
  </si>
  <si>
    <t>Sesiones de capacitación para todo el personal involucrado.</t>
  </si>
  <si>
    <t>Realizar una revisión exhaustiva de los estudios de mercado ya desarrollados para identificar deficiencias técnicas y corregirlas.</t>
  </si>
  <si>
    <t>Llevar a cabo una actualización de los estudios previos basándose en datos reales del mercado y del sector usando fuentes primarias y secubdarias, además acudir a la retroalimentación de las partes interesadas.</t>
  </si>
  <si>
    <t>Divulgación a través de correo electrónico y circulares a cerca de cambios en la normatividad vigente de contratación pública.</t>
  </si>
  <si>
    <t>Revisión y visto bueno por parte del comité estructurador y del área beneficiaria del proceso.</t>
  </si>
  <si>
    <t>Realizar un análisis de las causas del retraso y aplicar medidas correctivas para evitar que se repitan en futuras contrataciones.</t>
  </si>
  <si>
    <t>Hacer requerimiento al proveedor por escrito informando el incumplimiento del contrato.</t>
  </si>
  <si>
    <t>Verificar acuerdos marcos vigentes que permitan satisfacer las necesidades de la entidad, que abren la posibilidad de participación de proponentes de otras áreas geográficas.</t>
  </si>
  <si>
    <t>Priorizar las necesidades de adquisición o suministro de bienes o servicios, al igual que reasignar los recursos generados como ahorro en cada proceso de contratación.</t>
  </si>
  <si>
    <t>Informes de supervisión, documentos de ingreso a Almacén.</t>
  </si>
  <si>
    <t>Iniciar una investigación de oficio por la autoridad competente si tiene conocimiento directo del hecho, o por el informe de un servidor público</t>
  </si>
  <si>
    <t>Evaluación y calificación negativa a la ejecución por parte del contratista.</t>
  </si>
  <si>
    <t>Hacer efectivas las polizas suscritas que amparan a la entidad ante este tipo de afectación</t>
  </si>
  <si>
    <t>Jornadas de actualización y sensibilización en temas relacionados con la contratación estatal.</t>
  </si>
  <si>
    <t>Recurrir a la contratación de personal de apoyo a la supervisión de contratos</t>
  </si>
  <si>
    <t>Exigir a los supervisores la elaboración del formato base de liquidación.</t>
  </si>
  <si>
    <t>Iniciar una investigación de oficio por la autoridad competente si tiene conocimiento directo del hecho, o por el informe de un servidor.</t>
  </si>
  <si>
    <t>Ante la negligencia del contratista, la entidad realiza liquidación Unilateral del contrato</t>
  </si>
  <si>
    <t>Recurrir a la contratación de personal de apoyo en el área de contratación</t>
  </si>
  <si>
    <t>Realizar Liquidación Unilateral</t>
  </si>
  <si>
    <t>Elevar a Nivel central para la toma de acciones correctivas.</t>
  </si>
  <si>
    <t>Informar al ordenador del gasto  (Director Seccional)acerca de la irregularidad presentada y proceder a denunciarlos ante la autoridad administrativa competente.</t>
  </si>
  <si>
    <t>Informar al ordenador del gasto del gasto (Director Seccional)del incumplimiento en la presentación de los soportes que justifican la modificación al contrato.</t>
  </si>
  <si>
    <t>Llamado de atención al servidor delegado como supervisor que incurra en la falta.</t>
  </si>
  <si>
    <t xml:space="preserve">MATRIZ DE RIESGOS </t>
  </si>
  <si>
    <t xml:space="preserve">MATRIZ DE RIESGOS SIGCMA </t>
  </si>
  <si>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</si>
  <si>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Celebrar reunión de trabajo con las áreas que intervienen en el proceso de compras de bienes y servicios para identificar las necesidades que enfrenta la Seccional.</t>
  </si>
  <si>
    <t>Se publica el Plan Anual de Adquisiciones en la plataforma SECOP II y sitio Web de la Rama Judicial, como herramienta de consulta para los interesados en los diferentes procesos contenidos en el.</t>
  </si>
  <si>
    <t>El empleado encargado realiza proyecto del plan de adquisición de acuerdo con las necesidades de la seccional y remite a la Junta de Contratación, quienes autorizan su publicación.</t>
  </si>
  <si>
    <t xml:space="preserve"> Se somete a aprobación por parte de la Junta de contratación las adquisiciones que no fueron incluidas en el PAA inicial.</t>
  </si>
  <si>
    <t>Se realizan las modificaciones al PAA autorizadas por la Junta de contratación y se publican en Plataforma SECOP II</t>
  </si>
  <si>
    <t>Consulta a los manuales de Colombia Compra Eficiente</t>
  </si>
  <si>
    <t>Seguir los lineamientos de los manuales de Colombia Compra Eficiente</t>
  </si>
  <si>
    <t xml:space="preserve"> Se somete a aprobación por parte de la Junta de contratación las modificaciones necesarias al PAA inicial.</t>
  </si>
  <si>
    <t xml:space="preserve">Estudios previos de acuerdo con las guias de colombia compra eficiente </t>
  </si>
  <si>
    <t>Lista de verificación de requisitos  y revisión de comité estructurador.</t>
  </si>
  <si>
    <t>Revisión constante de la normativa vigente en las plataformas.
Desde nivel central emiten información de actualización de normativa relacionada al proceso.</t>
  </si>
  <si>
    <t>Lista de verificación de requisitos  y revisión de comité estructurador</t>
  </si>
  <si>
    <t xml:space="preserve">Solicitud de creación de cargos que permitan realizar una distrubución </t>
  </si>
  <si>
    <t>Capacitación en las labores de supervisión</t>
  </si>
  <si>
    <t>Solicitud de creación de cargos que permitan realizar una mejor distribución</t>
  </si>
  <si>
    <t>Campañas de sensibilización acera de los valores de la entidad y las responsabilidades de los funcionarios</t>
  </si>
  <si>
    <t xml:space="preserve">Que los procesos estructurados no  se ciñan a los   requisitos legales y a traves de ello no se adquieran los bienes y servicios requeridos  </t>
  </si>
  <si>
    <t>COMPRAS PÚBLICAS</t>
  </si>
  <si>
    <t>01/01/2025 - 31/12/2025</t>
  </si>
  <si>
    <t>En concordancia con las guías expedidas por Colombia Compra Eficiente y/o la entidad, las áreas involucradas en los procesos precontractuales se ciñen al principio de planeación que contempla la realización de actividades de recopilación y análisis de datos relevantes relacionados con los proveedores de un bien o servicio, de la disponibilidad en el mercado local o nacional, del comportamiento del sector econnómico, así como un análisis de los costos en los que incurriría la entidad, para la ejecución de los contratos. 
En el trimestre analizado, la seccional dió cumplimiento a los parametros establecidos en las guías mencionadas en el parrafo anterior, teniendo como resultado, la elaboración de estudios previos con el cumplimiento de todos los requisitos como son estudios de mercado, análisis del sector local o nacional, determinación de riesgos con el establecimiento de controles y garantías, entre otros aspectos que garantizan una selección objetiva de proveedores. Así mismo se tuvo en cuenta la normatividad vigente, según normograma 2025 enviado por nivel central</t>
  </si>
  <si>
    <t>Se delegó la supervisión a personal competente e idoneo de acuerdo al tipo de contrato adjudicado. El registro de supervisores por cada contrato, se encuentra en la Plataforma SECOP II, de igual manera, en los casos de contratos cuya complejidad y volumen superan las capacidades tecnicas de un supervisor o área, se contrató el apoyo de personal para coadyudar el seguimiento a la correcta ejecución del contrato.
En el trimestre analizado de 2025, no se suscribieron contratos de interventoría.
El área de almacén dio ingreso a los bienes suministrados por proveedores  de acuerdo con especificaciones técnicas, precios y condiciones pactadas en los estudios de conveniencia y ratificado en los contratos celebrados.
Todos los procesos ejecutados en este trimestre contaron con un análisis de riesgos para identificar, evaluar y gestionar los riesgos potenciales que podían afectar la ejecución y el cumplimiento de un contrato y de esta manera permite a la entidad estatal tomar decisiones más informadas, mejorar la planificación de contingencias, y reducir la probabilidad de conflictos y litigios, así mismo se suscribieron de polizas que minimizaron dicho riesgo.</t>
  </si>
  <si>
    <t>ANÁLISIS DEL RESULTADO FINAL 
I TRIMESTRE</t>
  </si>
  <si>
    <t xml:space="preserve">Durante el primer trimestre del año 2025, a través de la Oficina de Contratación de la DESAJ Montería, se han requerido a los supervisores a través de correos electrónicos, para que envíen los formatos base de liquidación, para la  elaboración de las Actas de liquidacion dentro del término establecido en los contratos. De igual manera los supervisores  han realizados sus informes de ejecución de contrato de manera períodica y en los casos donde han estado ausente ya sea por vacaciones o licencias,  han cargado este documento registrando el estado actual del contrato al momento de ausentarse. Así mismo una vez elaborada dicha acta, se requiere a los contratista a través de correos electrónicos o llamadas telefónica para la suscripción de las misma.
Una vez vencidas las Garantías, (calidad del bien, calidad del servicio o estabilidad de la obras) la oficina de contratación proyecta el cierre del expediente contractual los cuales son firmados por el supervisor,  Coordinadora del Area Legal y la Coordinadora Administrativa. </t>
  </si>
  <si>
    <t>Se realizó capacitación "PROCESO DE SENSIBILIZACIÓN SISTEMA INTEGRADO DE GESTION Y CONTROL DE CALIDAD Y MEDIO AMBIENTE (SIGCMA)."
En el trimestre analizado, no se ha presentado denuncia formal, ni la necesidad de abrir proceso disciplinario contra funcionario alguno.</t>
  </si>
  <si>
    <t>Se realizó capacitación "PROCESO DE SENSIBILIZACIÓN SISTEMA INTEGRADO DE GESTION Y CONTROL DE CALIDAD Y MEDIO AMBIENTE (SIGCMA)."
Las adiciones y Prórrogas suscritas en el período analizado, fueron debidamente sustentadas y así se encuentran descritas en los informes y estudios que acompañan dichas modificaciones y que son de aprobadas por la Junta de Contratación, de igual manera se encuentran autorizadas por el ordenador del Gasto.
Teniendo en cuenta la Ley 2430 de 2024, que modificó la ley 270 de 1996 y el ACUERDO PCSJA24-12228 del 29 de noviembre de 2025, ya no se informa al Consejo Seccional de la Judicatura.
En el trimestre analizado, no se ha presentado denuncia formal, ni la necesidad de abrir proceso disciplinario contra funcionario alguno.</t>
  </si>
  <si>
    <t>Se realizó capacitación "PROCESO DE SENSIBILIZACIÓN SISTEMA INTEGRADO DE GESTION Y CONTROL DE CALIDAD Y MEDIO AMBIENTE (SIGCMA)."
Se hizo el debido control a todos los estudios previos por parte del Comité, Junta de Contratación. Teniendo en cuenta la Ley 2430 de 2024, que modificó la ley 270 de 1996 y el ACUERDO PCSJA24-12228 del 29 de noviembre de 2025, ya no se informa al Consejo Seccional de la Judicatura.
En el trimestre analizado, no se ha presentado denuncia formal, ni la necesidad de abrir proceso disciplinario contra funcionario alguno.</t>
  </si>
  <si>
    <r>
      <t>Se realizó mesa de trabajo con las áreas intervinientes en el proceso de contratación, con el fin de definir las necesidades a incluir en el Plan Anual de Adquisiciones 2025, el día 17</t>
    </r>
    <r>
      <rPr>
        <sz val="10"/>
        <rFont val="Calibri"/>
        <family val="2"/>
        <scheme val="minor"/>
      </rPr>
      <t xml:space="preserve"> de diciembre de 2025, </t>
    </r>
    <r>
      <rPr>
        <sz val="10"/>
        <color theme="1"/>
        <rFont val="Calibri"/>
        <family val="2"/>
        <scheme val="minor"/>
      </rPr>
      <t xml:space="preserve"> en las instalaciones del auditorio Abel Mercado. En el desarrollo de la reunión  se comparte y explica formato insumo para la elaboración del proyecto PAA 2025.
Una vez elaborado el proyecto del Plan se remite a la Junta de contratación para su revisión y aprobación, lo cual consta en  ACTA No.</t>
    </r>
    <r>
      <rPr>
        <sz val="10"/>
        <rFont val="Calibri"/>
        <family val="2"/>
        <scheme val="minor"/>
      </rPr>
      <t xml:space="preserve"> 01 DE FECHA 29/01/2025</t>
    </r>
    <r>
      <rPr>
        <sz val="10"/>
        <color theme="1"/>
        <rFont val="Calibri"/>
        <family val="2"/>
        <scheme val="minor"/>
      </rPr>
      <t>.
Se dio publicidad del Plan Anual de Adquisiciones de la vigencia 2025 aprobado, tanto en la plataforma SECOP II , como en el micrositio de la Rama Judicial.
Cabe destacar que durante el primer trimestre no fue necesario realizar modificación al PAA 2025</t>
    </r>
  </si>
  <si>
    <t>Divulgación del Plan Anticorrupción en la página de la Rama Judicial</t>
  </si>
  <si>
    <t>Divulgación del Código de Ética y Buen Gobierno en la página de la Rama Judicial</t>
  </si>
  <si>
    <t>Establecer matriz de riesgos que contengan estas situaciones y la consecuente suscripción de polizas que den cobertura a dicho riesgo.</t>
  </si>
  <si>
    <t>Solicitud de creación de cargos al área encargada.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</si>
</sst>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4">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u/>
      <sz val="9"/>
      <color theme="1"/>
      <name val="Arial"/>
      <family val="2"/>
    </font>
    <font>
      <b/>
      <sz val="9"/>
      <color rgb="FF000000"/>
      <name val="Times New Roman"/>
      <family val="1"/>
    </font>
    <font>
      <b/>
      <sz val="9"/>
      <color rgb="FF767171"/>
      <name val="Times New Roman"/>
      <family val="1"/>
    </font>
    <font>
      <sz val="11"/>
      <color theme="1"/>
      <name val="Roboto"/>
    </font>
    <font>
      <sz val="10"/>
      <color theme="1"/>
      <name val="Arial"/>
      <family val="2"/>
    </font>
    <font>
      <u/>
      <sz val="11"/>
      <name val="Azo Sans Medium"/>
    </font>
    <font>
      <sz val="11"/>
      <color theme="1"/>
      <name val="Arial Narrow"/>
      <family val="2"/>
    </font>
    <font>
      <b/>
      <sz val="20"/>
      <color theme="0"/>
      <name val="Arial Narrow"/>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top style="medium">
        <color indexed="64"/>
      </top>
      <bottom style="thin">
        <color indexed="64"/>
      </bottom>
      <diagonal/>
    </border>
    <border>
      <left style="dashed">
        <color theme="9" tint="-0.24994659260841701"/>
      </left>
      <right/>
      <top style="medium">
        <color indexed="64"/>
      </top>
      <bottom/>
      <diagonal/>
    </border>
    <border>
      <left style="dashed">
        <color theme="9" tint="-0.24994659260841701"/>
      </left>
      <right style="medium">
        <color indexed="64"/>
      </right>
      <top style="medium">
        <color indexed="64"/>
      </top>
      <bottom style="dashed">
        <color theme="9" tint="-0.24994659260841701"/>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right style="thin">
        <color indexed="64"/>
      </right>
      <top style="dashed">
        <color theme="9" tint="-0.24994659260841701"/>
      </top>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9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3" xfId="0" applyFill="1" applyBorder="1"/>
    <xf numFmtId="0" fontId="0" fillId="3" borderId="65" xfId="0" applyFill="1" applyBorder="1"/>
    <xf numFmtId="0" fontId="0" fillId="3" borderId="66" xfId="0" applyFill="1" applyBorder="1"/>
    <xf numFmtId="0" fontId="0" fillId="3" borderId="7" xfId="0" applyFill="1" applyBorder="1"/>
    <xf numFmtId="0" fontId="0" fillId="3" borderId="8" xfId="0" applyFill="1" applyBorder="1"/>
    <xf numFmtId="0" fontId="15" fillId="14" borderId="61"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4" xfId="0" applyFont="1" applyBorder="1" applyAlignment="1">
      <alignment horizontal="center" vertical="center" wrapText="1"/>
    </xf>
    <xf numFmtId="0" fontId="45"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4" fillId="3" borderId="7" xfId="1" applyFont="1" applyFill="1" applyBorder="1" applyAlignment="1">
      <alignment horizontal="left" vertical="center" wrapText="1"/>
    </xf>
    <xf numFmtId="0" fontId="47" fillId="3" borderId="0" xfId="0" applyFont="1" applyFill="1" applyAlignment="1">
      <alignment horizontal="center" vertical="center" wrapText="1"/>
    </xf>
    <xf numFmtId="0" fontId="47"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11" fillId="3" borderId="31" xfId="0" applyFont="1" applyFill="1" applyBorder="1" applyAlignment="1">
      <alignment horizontal="center" vertical="center" wrapText="1"/>
    </xf>
    <xf numFmtId="0" fontId="11" fillId="0" borderId="20" xfId="0" applyFont="1" applyBorder="1" applyAlignment="1" applyProtection="1">
      <alignment horizontal="justify" vertical="center" wrapText="1"/>
      <protection locked="0"/>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9" fillId="0" borderId="0" xfId="0" applyFont="1"/>
    <xf numFmtId="0" fontId="51"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8"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9" fillId="0" borderId="0" xfId="0" applyFont="1" applyAlignment="1">
      <alignment horizontal="left"/>
    </xf>
    <xf numFmtId="0" fontId="48"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7"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8"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9" fillId="3" borderId="7" xfId="0" applyFont="1" applyFill="1" applyBorder="1"/>
    <xf numFmtId="0" fontId="49" fillId="3" borderId="83"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9" fillId="3" borderId="65" xfId="0" applyFont="1" applyFill="1" applyBorder="1"/>
    <xf numFmtId="0" fontId="49" fillId="3" borderId="65" xfId="0" applyFont="1" applyFill="1" applyBorder="1" applyAlignment="1">
      <alignment horizontal="center" vertical="center"/>
    </xf>
    <xf numFmtId="0" fontId="58" fillId="3" borderId="0" xfId="1" quotePrefix="1" applyFont="1" applyFill="1" applyAlignment="1">
      <alignment horizontal="center" vertical="center" wrapText="1"/>
    </xf>
    <xf numFmtId="0" fontId="47" fillId="3" borderId="0" xfId="1" quotePrefix="1" applyFont="1" applyFill="1" applyAlignment="1">
      <alignment horizontal="center" vertical="center" wrapText="1"/>
    </xf>
    <xf numFmtId="0" fontId="47" fillId="3" borderId="0" xfId="1" quotePrefix="1" applyFont="1" applyFill="1" applyAlignment="1">
      <alignment horizontal="left" vertical="top" wrapText="1"/>
    </xf>
    <xf numFmtId="0" fontId="47"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59" xfId="0" applyFont="1" applyFill="1" applyBorder="1" applyAlignment="1">
      <alignment horizontal="center" vertical="center" wrapText="1"/>
    </xf>
    <xf numFmtId="0" fontId="59"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9"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4" xfId="0" applyFont="1" applyFill="1" applyBorder="1" applyAlignment="1" applyProtection="1">
      <alignment horizontal="left" vertical="center" wrapText="1"/>
      <protection locked="0"/>
    </xf>
    <xf numFmtId="0" fontId="63" fillId="19"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7" xfId="0" applyFont="1" applyFill="1" applyBorder="1" applyAlignment="1">
      <alignment horizontal="center" vertical="center" wrapText="1" readingOrder="1"/>
    </xf>
    <xf numFmtId="0" fontId="67" fillId="3" borderId="97" xfId="0" applyFont="1" applyFill="1" applyBorder="1" applyAlignment="1">
      <alignment horizontal="center" vertical="center" wrapText="1" readingOrder="1"/>
    </xf>
    <xf numFmtId="0" fontId="67" fillId="3" borderId="97" xfId="0" applyFont="1" applyFill="1" applyBorder="1" applyAlignment="1">
      <alignment horizontal="left" vertical="center" wrapText="1"/>
    </xf>
    <xf numFmtId="0" fontId="67" fillId="3" borderId="97" xfId="0" applyFont="1" applyFill="1" applyBorder="1" applyAlignment="1">
      <alignment horizontal="center" vertical="center" wrapText="1"/>
    </xf>
    <xf numFmtId="0" fontId="61" fillId="3" borderId="0" xfId="0" applyFont="1" applyFill="1"/>
    <xf numFmtId="0" fontId="67" fillId="0" borderId="97" xfId="0" applyFont="1" applyBorder="1" applyAlignment="1">
      <alignment horizontal="center" vertical="center" wrapText="1" readingOrder="1"/>
    </xf>
    <xf numFmtId="0" fontId="67" fillId="0" borderId="97" xfId="0" applyFont="1" applyBorder="1" applyAlignment="1">
      <alignment horizontal="left" vertical="center" wrapText="1"/>
    </xf>
    <xf numFmtId="0" fontId="67" fillId="21" borderId="97" xfId="0" applyFont="1" applyFill="1" applyBorder="1" applyAlignment="1">
      <alignment horizontal="left" vertical="center" wrapText="1"/>
    </xf>
    <xf numFmtId="0" fontId="64" fillId="0" borderId="0" xfId="0" applyFont="1" applyAlignment="1">
      <alignment vertical="center" wrapText="1"/>
    </xf>
    <xf numFmtId="0" fontId="65" fillId="0" borderId="97" xfId="0" applyFont="1" applyBorder="1" applyAlignment="1">
      <alignment vertical="center" wrapText="1" readingOrder="1"/>
    </xf>
    <xf numFmtId="0" fontId="67" fillId="3" borderId="97" xfId="0" applyFont="1" applyFill="1" applyBorder="1" applyAlignment="1">
      <alignment horizontal="left" vertical="center" wrapText="1" readingOrder="1"/>
    </xf>
    <xf numFmtId="0" fontId="63" fillId="0" borderId="0" xfId="0" applyFont="1"/>
    <xf numFmtId="0" fontId="67" fillId="3" borderId="97" xfId="0" applyFont="1" applyFill="1" applyBorder="1" applyAlignment="1">
      <alignment horizontal="left" vertical="center"/>
    </xf>
    <xf numFmtId="0" fontId="67" fillId="3" borderId="97" xfId="0" applyFont="1" applyFill="1" applyBorder="1" applyAlignment="1">
      <alignment vertical="center" wrapText="1"/>
    </xf>
    <xf numFmtId="0" fontId="67" fillId="3" borderId="97" xfId="0" applyFont="1" applyFill="1" applyBorder="1" applyAlignment="1">
      <alignment vertical="center" wrapText="1" readingOrder="1"/>
    </xf>
    <xf numFmtId="0" fontId="67" fillId="3" borderId="97" xfId="0" applyFont="1" applyFill="1" applyBorder="1" applyAlignment="1">
      <alignment vertical="center"/>
    </xf>
    <xf numFmtId="0" fontId="67" fillId="3" borderId="97" xfId="0" applyFont="1" applyFill="1" applyBorder="1" applyAlignment="1">
      <alignment horizontal="center" vertical="center"/>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4" xfId="0" applyFont="1" applyFill="1" applyBorder="1" applyAlignment="1">
      <alignment horizontal="center" vertical="center"/>
    </xf>
    <xf numFmtId="0" fontId="72" fillId="5" borderId="94" xfId="0" applyFont="1" applyFill="1" applyBorder="1" applyAlignment="1">
      <alignment horizontal="center" vertical="center"/>
    </xf>
    <xf numFmtId="0" fontId="72" fillId="5" borderId="94" xfId="0" applyFont="1" applyFill="1" applyBorder="1" applyAlignment="1">
      <alignment vertical="center" wrapText="1"/>
    </xf>
    <xf numFmtId="0" fontId="72" fillId="3" borderId="94" xfId="0" applyFont="1" applyFill="1" applyBorder="1" applyAlignment="1">
      <alignment horizontal="left" vertical="top" wrapText="1"/>
    </xf>
    <xf numFmtId="0" fontId="73" fillId="3" borderId="94" xfId="0" applyFont="1" applyFill="1" applyBorder="1" applyAlignment="1">
      <alignment horizontal="center" vertical="center" wrapText="1"/>
    </xf>
    <xf numFmtId="0" fontId="74" fillId="3" borderId="94" xfId="0" applyFont="1" applyFill="1" applyBorder="1" applyAlignment="1">
      <alignment horizontal="center" vertical="center" wrapText="1"/>
    </xf>
    <xf numFmtId="0" fontId="74" fillId="3" borderId="94" xfId="0" applyFont="1" applyFill="1" applyBorder="1" applyAlignment="1">
      <alignment horizontal="left" vertical="center"/>
    </xf>
    <xf numFmtId="0" fontId="72" fillId="0" borderId="94" xfId="0" applyFont="1" applyBorder="1" applyAlignment="1">
      <alignment vertical="top" wrapText="1"/>
    </xf>
    <xf numFmtId="0" fontId="73" fillId="3" borderId="94" xfId="0" applyFont="1" applyFill="1" applyBorder="1" applyAlignment="1">
      <alignment horizontal="center" vertical="center"/>
    </xf>
    <xf numFmtId="0" fontId="74" fillId="3" borderId="94" xfId="0" applyFont="1" applyFill="1" applyBorder="1" applyAlignment="1">
      <alignment horizontal="center" vertical="center"/>
    </xf>
    <xf numFmtId="0" fontId="72" fillId="3" borderId="94" xfId="0" applyFont="1" applyFill="1" applyBorder="1" applyAlignment="1">
      <alignment horizontal="left" vertical="center" wrapText="1"/>
    </xf>
    <xf numFmtId="0" fontId="72" fillId="0" borderId="94" xfId="0" applyFont="1" applyBorder="1" applyAlignment="1">
      <alignment horizontal="left" vertical="center" wrapText="1"/>
    </xf>
    <xf numFmtId="0" fontId="74" fillId="0" borderId="94"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1" xfId="0" applyFont="1" applyFill="1" applyBorder="1" applyAlignment="1">
      <alignment vertical="center"/>
    </xf>
    <xf numFmtId="0" fontId="5" fillId="3" borderId="10" xfId="0" applyFont="1" applyFill="1" applyBorder="1" applyAlignment="1">
      <alignment vertical="center"/>
    </xf>
    <xf numFmtId="0" fontId="77" fillId="0" borderId="92" xfId="0" applyFont="1" applyBorder="1" applyAlignment="1">
      <alignment horizontal="center" vertical="center" wrapText="1"/>
    </xf>
    <xf numFmtId="0" fontId="77" fillId="0" borderId="66" xfId="0" applyFont="1" applyBorder="1" applyAlignment="1">
      <alignment horizontal="center" vertical="center" wrapText="1"/>
    </xf>
    <xf numFmtId="0" fontId="78" fillId="0" borderId="64" xfId="0" applyFont="1" applyBorder="1" applyAlignment="1">
      <alignment horizontal="center" vertical="center" wrapText="1"/>
    </xf>
    <xf numFmtId="0" fontId="78" fillId="0" borderId="16" xfId="0" applyFont="1" applyBorder="1" applyAlignment="1">
      <alignment horizontal="center" vertical="center" wrapText="1"/>
    </xf>
    <xf numFmtId="0" fontId="77" fillId="0" borderId="93" xfId="0" applyFont="1" applyBorder="1" applyAlignment="1">
      <alignment horizontal="center" vertical="center" wrapText="1"/>
    </xf>
    <xf numFmtId="0" fontId="77" fillId="0" borderId="8" xfId="0" applyFont="1" applyBorder="1" applyAlignment="1">
      <alignment horizontal="center" vertical="center" wrapText="1"/>
    </xf>
    <xf numFmtId="14" fontId="11" fillId="3" borderId="60" xfId="0" applyNumberFormat="1" applyFont="1" applyFill="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3" fillId="4" borderId="35" xfId="0" applyFont="1" applyFill="1" applyBorder="1" applyAlignment="1">
      <alignment horizontal="center" vertical="center" textRotation="90" wrapText="1"/>
    </xf>
    <xf numFmtId="0" fontId="3" fillId="4" borderId="53" xfId="0" applyFont="1" applyFill="1" applyBorder="1" applyAlignment="1">
      <alignment horizontal="center"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0" fontId="3" fillId="4" borderId="118" xfId="0" applyFont="1" applyFill="1" applyBorder="1" applyAlignment="1">
      <alignment horizontal="center" vertical="center" textRotation="90" wrapText="1"/>
    </xf>
    <xf numFmtId="0" fontId="3" fillId="4" borderId="119" xfId="0" applyFont="1" applyFill="1" applyBorder="1" applyAlignment="1">
      <alignment horizontal="center" vertical="center" textRotation="90" wrapText="1"/>
    </xf>
    <xf numFmtId="0" fontId="3" fillId="4" borderId="120" xfId="0" applyFont="1" applyFill="1" applyBorder="1" applyAlignment="1">
      <alignment horizontal="center" vertical="center" wrapText="1"/>
    </xf>
    <xf numFmtId="0" fontId="3" fillId="4" borderId="122" xfId="0" applyFont="1" applyFill="1" applyBorder="1" applyAlignment="1">
      <alignment horizontal="center" vertical="center" textRotation="90" wrapText="1"/>
    </xf>
    <xf numFmtId="0" fontId="11" fillId="3" borderId="19" xfId="0" applyFont="1" applyFill="1" applyBorder="1" applyAlignment="1">
      <alignment horizontal="center" vertical="center" wrapText="1"/>
    </xf>
    <xf numFmtId="1" fontId="0" fillId="0" borderId="19" xfId="4" applyNumberFormat="1" applyFont="1" applyBorder="1" applyAlignment="1">
      <alignment horizontal="center" vertical="center" wrapText="1"/>
    </xf>
    <xf numFmtId="0" fontId="0" fillId="0" borderId="2" xfId="0" applyBorder="1" applyAlignment="1">
      <alignment horizontal="left" vertical="center" wrapText="1"/>
    </xf>
    <xf numFmtId="0" fontId="0" fillId="0" borderId="20" xfId="0" applyBorder="1" applyAlignment="1">
      <alignment horizontal="center" vertical="center" wrapText="1"/>
    </xf>
    <xf numFmtId="0" fontId="0" fillId="0" borderId="2" xfId="0" applyBorder="1" applyAlignment="1">
      <alignment horizontal="justify" vertical="center" wrapText="1"/>
    </xf>
    <xf numFmtId="1" fontId="0" fillId="0" borderId="2" xfId="4" applyNumberFormat="1" applyFont="1" applyFill="1" applyBorder="1" applyAlignment="1">
      <alignment horizontal="center" vertical="center" wrapText="1"/>
    </xf>
    <xf numFmtId="0" fontId="0" fillId="0" borderId="31" xfId="0" applyBorder="1" applyAlignment="1">
      <alignment horizontal="justify" vertical="center" wrapText="1"/>
    </xf>
    <xf numFmtId="1" fontId="0" fillId="0" borderId="19" xfId="4" applyNumberFormat="1" applyFont="1" applyFill="1" applyBorder="1" applyAlignment="1">
      <alignment horizontal="center" vertical="center" wrapText="1"/>
    </xf>
    <xf numFmtId="3" fontId="0" fillId="0" borderId="2" xfId="0" applyNumberFormat="1" applyBorder="1" applyAlignment="1">
      <alignment horizontal="justify" vertical="center" wrapText="1"/>
    </xf>
    <xf numFmtId="0" fontId="0" fillId="0" borderId="28" xfId="0" applyBorder="1" applyAlignment="1">
      <alignment horizontal="center" vertical="center" wrapText="1"/>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0" fontId="11" fillId="0" borderId="28" xfId="0" applyFont="1" applyBorder="1" applyAlignment="1" applyProtection="1">
      <alignment horizontal="justify" vertical="center" wrapText="1"/>
      <protection locked="0"/>
    </xf>
    <xf numFmtId="3" fontId="0" fillId="0" borderId="31"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0" fillId="0" borderId="124" xfId="0" applyBorder="1" applyAlignment="1">
      <alignment horizontal="center" vertical="center" wrapText="1"/>
    </xf>
    <xf numFmtId="0" fontId="0" fillId="0" borderId="20" xfId="0" applyBorder="1" applyAlignment="1">
      <alignment vertical="center" wrapText="1"/>
    </xf>
    <xf numFmtId="0" fontId="11" fillId="0" borderId="2" xfId="0" applyFont="1" applyBorder="1" applyAlignment="1" applyProtection="1">
      <alignment horizontal="left" vertical="center" wrapText="1"/>
      <protection locked="0"/>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2" fontId="0" fillId="0" borderId="2" xfId="3" applyNumberFormat="1" applyFont="1" applyBorder="1" applyAlignment="1">
      <alignment horizontal="center" vertical="center" wrapText="1"/>
    </xf>
    <xf numFmtId="3" fontId="0" fillId="0" borderId="124" xfId="0" applyNumberFormat="1" applyBorder="1" applyAlignment="1">
      <alignment horizontal="justify" vertical="center" wrapText="1"/>
    </xf>
    <xf numFmtId="0" fontId="0" fillId="0" borderId="124" xfId="0" applyBorder="1" applyAlignment="1">
      <alignment horizontal="justify" vertical="center"/>
    </xf>
    <xf numFmtId="2" fontId="0" fillId="0" borderId="124" xfId="3" applyNumberFormat="1" applyFont="1" applyBorder="1" applyAlignment="1">
      <alignment horizontal="center" vertical="center" wrapText="1"/>
    </xf>
    <xf numFmtId="0" fontId="0" fillId="0" borderId="65" xfId="0" applyBorder="1"/>
    <xf numFmtId="3" fontId="0" fillId="0" borderId="65" xfId="0" applyNumberFormat="1" applyBorder="1" applyAlignment="1">
      <alignment horizontal="left"/>
    </xf>
    <xf numFmtId="2" fontId="0" fillId="0" borderId="65" xfId="3" applyNumberFormat="1" applyFont="1" applyBorder="1"/>
    <xf numFmtId="165" fontId="0" fillId="0" borderId="65" xfId="3" applyNumberFormat="1" applyFont="1" applyBorder="1" applyAlignment="1">
      <alignment horizontal="center"/>
    </xf>
    <xf numFmtId="165" fontId="0" fillId="0" borderId="65" xfId="3" applyNumberFormat="1" applyFont="1" applyBorder="1"/>
    <xf numFmtId="2" fontId="0" fillId="0" borderId="124" xfId="3" applyNumberFormat="1" applyFont="1" applyBorder="1" applyAlignment="1">
      <alignment horizontal="left" vertical="center" wrapText="1"/>
    </xf>
    <xf numFmtId="0" fontId="11" fillId="0" borderId="124" xfId="0" applyFont="1" applyBorder="1" applyAlignment="1" applyProtection="1">
      <alignment horizontal="left" vertical="center" wrapText="1"/>
      <protection locked="0"/>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justify" vertical="center" wrapText="1"/>
    </xf>
    <xf numFmtId="0" fontId="0" fillId="0" borderId="124" xfId="0" applyBorder="1" applyAlignment="1">
      <alignment horizontal="center" vertical="center" wrapText="1"/>
    </xf>
    <xf numFmtId="0" fontId="29" fillId="4" borderId="34" xfId="0" applyFont="1" applyFill="1" applyBorder="1" applyAlignment="1" applyProtection="1">
      <alignment horizontal="center" vertical="center" wrapText="1"/>
      <protection locked="0"/>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80" fillId="3" borderId="25" xfId="0" applyFont="1" applyFill="1" applyBorder="1" applyAlignment="1" applyProtection="1">
      <alignment vertical="center"/>
      <protection locked="0"/>
    </xf>
    <xf numFmtId="0" fontId="80" fillId="0" borderId="26" xfId="0" applyFont="1" applyBorder="1" applyAlignment="1">
      <alignment vertical="center"/>
    </xf>
    <xf numFmtId="0" fontId="80" fillId="0" borderId="27" xfId="0" applyFont="1" applyBorder="1" applyAlignment="1">
      <alignment vertical="center"/>
    </xf>
    <xf numFmtId="0" fontId="11" fillId="0" borderId="42" xfId="0" applyFont="1" applyBorder="1" applyAlignment="1">
      <alignment vertical="center" wrapText="1"/>
    </xf>
    <xf numFmtId="0" fontId="0" fillId="0" borderId="24" xfId="0" applyBorder="1" applyAlignment="1">
      <alignment vertical="center" wrapText="1"/>
    </xf>
    <xf numFmtId="0" fontId="0" fillId="0" borderId="42" xfId="0" applyBorder="1" applyAlignment="1">
      <alignment vertical="center" wrapText="1"/>
    </xf>
    <xf numFmtId="0" fontId="7" fillId="0" borderId="31"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7" fillId="0" borderId="2" xfId="0" applyFont="1" applyBorder="1" applyAlignment="1">
      <alignment horizontal="justify" vertical="center"/>
    </xf>
    <xf numFmtId="0" fontId="80" fillId="0" borderId="2" xfId="0" applyFont="1" applyBorder="1" applyAlignment="1">
      <alignment horizontal="justify" vertical="center" wrapText="1"/>
    </xf>
    <xf numFmtId="0" fontId="80" fillId="0" borderId="20" xfId="0" applyFont="1" applyBorder="1" applyAlignment="1">
      <alignment horizontal="justify" vertical="center" wrapText="1"/>
    </xf>
    <xf numFmtId="0" fontId="7" fillId="0" borderId="20" xfId="0" applyFont="1" applyBorder="1" applyAlignment="1" applyProtection="1">
      <alignment horizontal="justify" vertical="center" wrapText="1"/>
      <protection locked="0"/>
    </xf>
    <xf numFmtId="0" fontId="11" fillId="3" borderId="124" xfId="0" applyFont="1" applyFill="1" applyBorder="1" applyAlignment="1">
      <alignment horizontal="center" vertical="center" wrapText="1"/>
    </xf>
    <xf numFmtId="1" fontId="0" fillId="0" borderId="124" xfId="4" applyNumberFormat="1" applyFont="1" applyBorder="1" applyAlignment="1">
      <alignment horizontal="center" vertical="center" wrapText="1"/>
    </xf>
    <xf numFmtId="0" fontId="7" fillId="0" borderId="124" xfId="0" applyFont="1" applyBorder="1" applyAlignment="1" applyProtection="1">
      <alignment horizontal="justify" vertical="center" wrapText="1"/>
      <protection locked="0"/>
    </xf>
    <xf numFmtId="0" fontId="0" fillId="0" borderId="124" xfId="0" applyBorder="1" applyAlignment="1">
      <alignment vertical="center" wrapText="1"/>
    </xf>
    <xf numFmtId="0" fontId="0" fillId="0" borderId="124" xfId="0" applyBorder="1" applyAlignment="1">
      <alignment horizontal="left" vertical="center" wrapText="1"/>
    </xf>
    <xf numFmtId="0" fontId="0" fillId="0" borderId="65" xfId="0" applyBorder="1" applyAlignment="1">
      <alignment horizontal="left"/>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8" fillId="0" borderId="20" xfId="0" applyFont="1" applyBorder="1" applyAlignment="1" applyProtection="1">
      <alignment horizontal="justify" vertical="center" wrapText="1"/>
      <protection locked="0"/>
    </xf>
    <xf numFmtId="2" fontId="0" fillId="0" borderId="31" xfId="3" applyNumberFormat="1" applyFont="1" applyBorder="1" applyAlignment="1">
      <alignment horizontal="justify" vertical="center" wrapText="1"/>
    </xf>
    <xf numFmtId="0" fontId="21" fillId="4" borderId="129" xfId="0" applyFont="1" applyFill="1" applyBorder="1" applyAlignment="1">
      <alignment vertical="center"/>
    </xf>
    <xf numFmtId="0" fontId="21" fillId="4" borderId="133" xfId="0" applyFont="1" applyFill="1" applyBorder="1" applyAlignment="1">
      <alignment vertical="center"/>
    </xf>
    <xf numFmtId="0" fontId="82" fillId="3" borderId="0" xfId="0" applyFont="1" applyFill="1" applyAlignment="1">
      <alignment horizontal="center" vertical="center"/>
    </xf>
    <xf numFmtId="0" fontId="0" fillId="0" borderId="20" xfId="0" applyFill="1" applyBorder="1" applyAlignment="1">
      <alignment horizontal="justify" vertical="center" wrapText="1"/>
    </xf>
    <xf numFmtId="0" fontId="0" fillId="0" borderId="31" xfId="0" applyBorder="1" applyAlignment="1">
      <alignment horizontal="justify" vertical="center"/>
    </xf>
    <xf numFmtId="0" fontId="0" fillId="0" borderId="2" xfId="0" applyBorder="1" applyAlignment="1">
      <alignment horizontal="justify" vertical="center"/>
    </xf>
    <xf numFmtId="0" fontId="0" fillId="0" borderId="20" xfId="0" applyBorder="1" applyAlignment="1">
      <alignment horizontal="justify" vertical="center"/>
    </xf>
    <xf numFmtId="2" fontId="0" fillId="0" borderId="20" xfId="3" applyNumberFormat="1" applyFont="1" applyBorder="1" applyAlignment="1">
      <alignment horizontal="justify" vertical="center" wrapText="1"/>
    </xf>
    <xf numFmtId="2" fontId="0" fillId="0" borderId="20" xfId="3" applyNumberFormat="1" applyFont="1" applyFill="1" applyBorder="1" applyAlignment="1">
      <alignment horizontal="justify" vertical="center" wrapText="1"/>
    </xf>
    <xf numFmtId="2" fontId="0" fillId="0" borderId="42" xfId="3" applyNumberFormat="1" applyFont="1" applyBorder="1" applyAlignment="1">
      <alignment horizontal="left" vertical="center" wrapText="1"/>
    </xf>
    <xf numFmtId="2" fontId="0" fillId="0" borderId="42" xfId="3" applyNumberFormat="1" applyFont="1" applyBorder="1" applyAlignment="1">
      <alignment horizontal="center" vertical="center" wrapText="1"/>
    </xf>
    <xf numFmtId="2" fontId="0" fillId="0" borderId="2" xfId="3" applyNumberFormat="1" applyFont="1" applyBorder="1" applyAlignment="1">
      <alignment horizontal="left" vertical="center" wrapText="1"/>
    </xf>
    <xf numFmtId="0" fontId="12" fillId="0" borderId="24" xfId="0" applyFont="1" applyBorder="1" applyAlignment="1">
      <alignment vertical="center" wrapText="1"/>
    </xf>
    <xf numFmtId="0" fontId="12" fillId="0" borderId="19" xfId="0" applyFont="1" applyBorder="1" applyAlignment="1">
      <alignment vertical="center" wrapText="1"/>
    </xf>
    <xf numFmtId="0" fontId="12" fillId="0" borderId="2" xfId="0" applyFont="1" applyBorder="1" applyAlignment="1">
      <alignment vertical="center" wrapText="1"/>
    </xf>
    <xf numFmtId="0" fontId="11" fillId="3" borderId="24" xfId="0" applyFont="1" applyFill="1" applyBorder="1" applyAlignment="1">
      <alignment vertical="center" wrapText="1"/>
    </xf>
    <xf numFmtId="0" fontId="12" fillId="0" borderId="20" xfId="0" applyFont="1" applyBorder="1" applyAlignment="1">
      <alignment vertical="center" wrapText="1"/>
    </xf>
    <xf numFmtId="0" fontId="11" fillId="3" borderId="124" xfId="0" applyFont="1" applyFill="1" applyBorder="1" applyAlignment="1">
      <alignment vertical="center" wrapText="1"/>
    </xf>
    <xf numFmtId="0" fontId="18" fillId="0" borderId="2" xfId="0" applyFont="1" applyBorder="1" applyAlignment="1" applyProtection="1">
      <alignment vertical="center" wrapText="1"/>
      <protection locked="0"/>
    </xf>
    <xf numFmtId="0" fontId="18" fillId="0" borderId="20" xfId="0" applyFont="1" applyBorder="1" applyAlignment="1" applyProtection="1">
      <alignment vertical="center" wrapText="1"/>
      <protection locked="0"/>
    </xf>
    <xf numFmtId="0" fontId="18" fillId="0" borderId="24" xfId="0" applyFont="1" applyBorder="1" applyAlignment="1" applyProtection="1">
      <alignment vertical="center" wrapText="1"/>
      <protection locked="0"/>
    </xf>
    <xf numFmtId="0" fontId="18" fillId="0" borderId="42" xfId="0" applyFont="1" applyBorder="1" applyAlignment="1" applyProtection="1">
      <alignment vertical="center" wrapText="1"/>
      <protection locked="0"/>
    </xf>
    <xf numFmtId="4" fontId="0" fillId="0" borderId="42" xfId="0" applyNumberFormat="1" applyBorder="1" applyAlignment="1">
      <alignment horizontal="center" vertical="center" wrapText="1"/>
    </xf>
    <xf numFmtId="0" fontId="0" fillId="3" borderId="42" xfId="0" applyFill="1" applyBorder="1" applyAlignment="1">
      <alignment horizontal="center" vertical="center" wrapText="1"/>
    </xf>
    <xf numFmtId="4" fontId="0" fillId="0" borderId="124" xfId="0" applyNumberFormat="1" applyBorder="1" applyAlignment="1">
      <alignment horizontal="center" vertical="center" wrapText="1"/>
    </xf>
    <xf numFmtId="0" fontId="0" fillId="3" borderId="28" xfId="0" applyFill="1" applyBorder="1" applyAlignment="1">
      <alignment horizontal="center" vertical="center" wrapText="1"/>
    </xf>
    <xf numFmtId="0" fontId="18" fillId="0" borderId="24" xfId="0" applyFont="1" applyBorder="1" applyAlignment="1" applyProtection="1">
      <alignment vertical="top" wrapText="1"/>
      <protection locked="0"/>
    </xf>
    <xf numFmtId="0" fontId="18" fillId="0" borderId="42" xfId="0" applyFont="1" applyBorder="1" applyAlignment="1" applyProtection="1">
      <alignment vertical="top" wrapText="1"/>
      <protection locked="0"/>
    </xf>
    <xf numFmtId="0" fontId="11" fillId="3" borderId="42" xfId="0" applyFont="1" applyFill="1" applyBorder="1" applyAlignment="1">
      <alignment vertical="center" wrapText="1"/>
    </xf>
    <xf numFmtId="0" fontId="0" fillId="0" borderId="0" xfId="0" applyBorder="1"/>
    <xf numFmtId="0" fontId="0" fillId="3" borderId="0" xfId="0" applyFill="1" applyBorder="1"/>
    <xf numFmtId="2" fontId="0" fillId="0" borderId="0" xfId="0" applyNumberFormat="1" applyBorder="1"/>
    <xf numFmtId="0" fontId="10" fillId="3" borderId="0" xfId="0" applyFont="1" applyFill="1" applyBorder="1"/>
    <xf numFmtId="2" fontId="0" fillId="0" borderId="65" xfId="0" applyNumberFormat="1" applyBorder="1"/>
    <xf numFmtId="0" fontId="10" fillId="3" borderId="65" xfId="0" applyFont="1" applyFill="1" applyBorder="1"/>
    <xf numFmtId="0" fontId="12" fillId="0" borderId="28" xfId="0" applyFont="1" applyBorder="1" applyAlignment="1">
      <alignment vertical="center" wrapText="1"/>
    </xf>
    <xf numFmtId="0" fontId="0" fillId="0" borderId="65" xfId="0" applyBorder="1" applyAlignment="1">
      <alignment wrapText="1"/>
    </xf>
    <xf numFmtId="0" fontId="11" fillId="0" borderId="65" xfId="0" applyFont="1" applyBorder="1" applyProtection="1">
      <protection locked="0"/>
    </xf>
    <xf numFmtId="0" fontId="0" fillId="0" borderId="65" xfId="0" applyBorder="1" applyProtection="1">
      <protection locked="0"/>
    </xf>
    <xf numFmtId="0" fontId="12" fillId="0" borderId="61" xfId="0" applyFont="1" applyBorder="1" applyAlignment="1">
      <alignment vertical="center" wrapText="1"/>
    </xf>
    <xf numFmtId="0" fontId="12" fillId="0" borderId="123" xfId="0" applyFont="1" applyBorder="1" applyAlignment="1">
      <alignment horizontal="justify" vertical="center" wrapText="1"/>
    </xf>
    <xf numFmtId="0" fontId="12" fillId="3" borderId="0" xfId="0" applyFont="1" applyFill="1" applyBorder="1"/>
    <xf numFmtId="164" fontId="51"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76" fillId="15" borderId="0" xfId="0" applyFont="1" applyFill="1" applyAlignment="1" applyProtection="1">
      <alignment horizontal="center" vertical="center" wrapText="1"/>
      <protection locked="0"/>
    </xf>
    <xf numFmtId="0" fontId="76" fillId="15" borderId="0" xfId="0" applyFont="1" applyFill="1" applyAlignment="1" applyProtection="1">
      <alignment horizontal="center" vertical="center"/>
      <protection locked="0"/>
    </xf>
    <xf numFmtId="0" fontId="51" fillId="3" borderId="0" xfId="0" applyFont="1" applyFill="1" applyAlignment="1">
      <alignment horizontal="center"/>
    </xf>
    <xf numFmtId="0" fontId="49" fillId="3" borderId="63" xfId="0" applyFont="1" applyFill="1" applyBorder="1" applyAlignment="1">
      <alignment horizontal="left" vertical="top" wrapText="1"/>
    </xf>
    <xf numFmtId="0" fontId="49" fillId="3" borderId="65" xfId="0" applyFont="1" applyFill="1" applyBorder="1" applyAlignment="1">
      <alignment horizontal="left" vertical="top" wrapText="1"/>
    </xf>
    <xf numFmtId="0" fontId="49" fillId="3" borderId="66"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49" fillId="3" borderId="101" xfId="0" applyFont="1" applyFill="1" applyBorder="1" applyAlignment="1">
      <alignment horizontal="justify" vertical="justify" wrapText="1"/>
    </xf>
    <xf numFmtId="0" fontId="49" fillId="3" borderId="102" xfId="0" applyFont="1" applyFill="1" applyBorder="1" applyAlignment="1">
      <alignment horizontal="justify" vertical="justify" wrapText="1"/>
    </xf>
    <xf numFmtId="0" fontId="49" fillId="3" borderId="103" xfId="0" applyFont="1" applyFill="1" applyBorder="1" applyAlignment="1">
      <alignment horizontal="justify" vertical="justify" wrapText="1"/>
    </xf>
    <xf numFmtId="0" fontId="49" fillId="3" borderId="104" xfId="0" applyFont="1" applyFill="1" applyBorder="1" applyAlignment="1">
      <alignment horizontal="justify" vertical="justify" wrapText="1"/>
    </xf>
    <xf numFmtId="0" fontId="49" fillId="3" borderId="0" xfId="0" applyFont="1" applyFill="1" applyAlignment="1">
      <alignment horizontal="justify" vertical="justify" wrapText="1"/>
    </xf>
    <xf numFmtId="0" fontId="49" fillId="3" borderId="105" xfId="0" applyFont="1" applyFill="1" applyBorder="1" applyAlignment="1">
      <alignment horizontal="justify" vertical="justify" wrapText="1"/>
    </xf>
    <xf numFmtId="0" fontId="49" fillId="3" borderId="106" xfId="0" applyFont="1" applyFill="1" applyBorder="1" applyAlignment="1">
      <alignment horizontal="justify" vertical="justify" wrapText="1"/>
    </xf>
    <xf numFmtId="0" fontId="49" fillId="3" borderId="107" xfId="0" applyFont="1" applyFill="1" applyBorder="1" applyAlignment="1">
      <alignment horizontal="justify" vertical="justify" wrapText="1"/>
    </xf>
    <xf numFmtId="0" fontId="49" fillId="3" borderId="108" xfId="0" applyFont="1" applyFill="1" applyBorder="1" applyAlignment="1">
      <alignment horizontal="justify" vertical="justify" wrapText="1"/>
    </xf>
    <xf numFmtId="0" fontId="49" fillId="3" borderId="101" xfId="0" applyFont="1" applyFill="1" applyBorder="1" applyAlignment="1">
      <alignment horizontal="justify" vertical="top" wrapText="1"/>
    </xf>
    <xf numFmtId="0" fontId="49" fillId="3" borderId="102" xfId="0" applyFont="1" applyFill="1" applyBorder="1" applyAlignment="1">
      <alignment horizontal="justify" vertical="top" wrapText="1"/>
    </xf>
    <xf numFmtId="0" fontId="49" fillId="3" borderId="103" xfId="0" applyFont="1" applyFill="1" applyBorder="1" applyAlignment="1">
      <alignment horizontal="justify" vertical="top" wrapText="1"/>
    </xf>
    <xf numFmtId="0" fontId="49" fillId="3" borderId="104" xfId="0" applyFont="1" applyFill="1" applyBorder="1" applyAlignment="1">
      <alignment horizontal="justify" vertical="top" wrapText="1"/>
    </xf>
    <xf numFmtId="0" fontId="49" fillId="3" borderId="0" xfId="0" applyFont="1" applyFill="1" applyAlignment="1">
      <alignment horizontal="justify" vertical="top" wrapText="1"/>
    </xf>
    <xf numFmtId="0" fontId="49" fillId="3" borderId="105" xfId="0" applyFont="1" applyFill="1" applyBorder="1" applyAlignment="1">
      <alignment horizontal="justify" vertical="top" wrapText="1"/>
    </xf>
    <xf numFmtId="0" fontId="49" fillId="3" borderId="106" xfId="0" applyFont="1" applyFill="1" applyBorder="1" applyAlignment="1">
      <alignment horizontal="justify" vertical="top" wrapText="1"/>
    </xf>
    <xf numFmtId="0" fontId="49" fillId="3" borderId="107" xfId="0" applyFont="1" applyFill="1" applyBorder="1" applyAlignment="1">
      <alignment horizontal="justify" vertical="top" wrapText="1"/>
    </xf>
    <xf numFmtId="0" fontId="49" fillId="3" borderId="108" xfId="0" applyFont="1" applyFill="1" applyBorder="1" applyAlignment="1">
      <alignment horizontal="justify" vertical="top" wrapText="1"/>
    </xf>
    <xf numFmtId="0" fontId="62" fillId="0" borderId="0" xfId="0" applyFont="1" applyAlignment="1" applyProtection="1">
      <alignment horizontal="center" vertical="center" wrapText="1"/>
      <protection locked="0"/>
    </xf>
    <xf numFmtId="0" fontId="64" fillId="5" borderId="95"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4" xfId="0" applyFont="1" applyFill="1" applyBorder="1" applyAlignment="1" applyProtection="1">
      <alignment horizontal="center" vertical="center"/>
      <protection locked="0"/>
    </xf>
    <xf numFmtId="0" fontId="63" fillId="5" borderId="94" xfId="0" applyFont="1" applyFill="1" applyBorder="1" applyAlignment="1" applyProtection="1">
      <alignment horizontal="center" vertical="center"/>
      <protection locked="0"/>
    </xf>
    <xf numFmtId="0" fontId="65" fillId="3" borderId="97" xfId="0" applyFont="1" applyFill="1" applyBorder="1" applyAlignment="1">
      <alignment horizontal="center" vertical="center" wrapText="1" readingOrder="1"/>
    </xf>
    <xf numFmtId="0" fontId="65" fillId="0" borderId="97" xfId="0" applyFont="1" applyBorder="1" applyAlignment="1">
      <alignment horizontal="left" vertical="center" wrapText="1" readingOrder="1"/>
    </xf>
    <xf numFmtId="0" fontId="65" fillId="0" borderId="97" xfId="0" applyFont="1" applyBorder="1" applyAlignment="1">
      <alignment horizontal="center" vertical="center" wrapText="1" readingOrder="1"/>
    </xf>
    <xf numFmtId="0" fontId="66" fillId="19" borderId="97" xfId="0" applyFont="1" applyFill="1" applyBorder="1" applyAlignment="1">
      <alignment horizontal="center" vertical="center" wrapText="1" readingOrder="1"/>
    </xf>
    <xf numFmtId="0" fontId="65" fillId="20" borderId="94" xfId="0" applyFont="1" applyFill="1" applyBorder="1" applyAlignment="1" applyProtection="1">
      <alignment horizontal="center" vertical="center"/>
      <protection locked="0"/>
    </xf>
    <xf numFmtId="0" fontId="65" fillId="0" borderId="94" xfId="0" applyFont="1" applyBorder="1" applyAlignment="1" applyProtection="1">
      <alignment horizontal="center" vertical="center"/>
      <protection locked="0"/>
    </xf>
    <xf numFmtId="0" fontId="61" fillId="5" borderId="94" xfId="0" applyFont="1" applyFill="1" applyBorder="1" applyAlignment="1" applyProtection="1">
      <alignment horizontal="justify" vertical="center" wrapText="1"/>
      <protection locked="0"/>
    </xf>
    <xf numFmtId="0" fontId="61" fillId="5" borderId="94" xfId="0" applyFont="1" applyFill="1" applyBorder="1" applyAlignment="1" applyProtection="1">
      <alignment horizontal="justify" vertical="center"/>
      <protection locked="0"/>
    </xf>
    <xf numFmtId="0" fontId="81" fillId="5" borderId="94" xfId="0" applyFont="1" applyFill="1" applyBorder="1" applyAlignment="1" applyProtection="1">
      <alignment horizontal="left" vertical="center" wrapText="1"/>
      <protection locked="0"/>
    </xf>
    <xf numFmtId="0" fontId="65" fillId="0" borderId="98"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65" fillId="0" borderId="99" xfId="0" applyFont="1" applyBorder="1" applyAlignment="1">
      <alignment horizontal="center" vertical="center" wrapText="1" readingOrder="1"/>
    </xf>
    <xf numFmtId="0" fontId="71" fillId="19" borderId="94" xfId="0" applyFont="1" applyFill="1" applyBorder="1" applyAlignment="1">
      <alignment horizontal="center"/>
    </xf>
    <xf numFmtId="0" fontId="69" fillId="0" borderId="0" xfId="0" applyFont="1" applyAlignment="1">
      <alignment horizontal="center" vertical="center" wrapText="1"/>
    </xf>
    <xf numFmtId="0" fontId="72" fillId="20" borderId="94" xfId="0" applyFont="1" applyFill="1" applyBorder="1" applyAlignment="1">
      <alignment horizontal="center" vertical="center" wrapText="1"/>
    </xf>
    <xf numFmtId="0" fontId="72" fillId="20" borderId="94" xfId="0" applyFont="1" applyFill="1" applyBorder="1" applyAlignment="1">
      <alignment horizontal="center" vertical="center"/>
    </xf>
    <xf numFmtId="0" fontId="44" fillId="3" borderId="0" xfId="1" applyFont="1" applyFill="1" applyAlignment="1">
      <alignment horizontal="justify" vertical="center" wrapText="1"/>
    </xf>
    <xf numFmtId="0" fontId="44" fillId="3" borderId="0" xfId="1" applyFont="1" applyFill="1" applyAlignment="1">
      <alignment horizontal="left" vertical="center" wrapText="1"/>
    </xf>
    <xf numFmtId="0" fontId="44" fillId="3" borderId="0" xfId="1" applyFont="1" applyFill="1" applyAlignment="1">
      <alignment horizontal="center"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7"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1" xfId="1" applyFont="1" applyFill="1" applyBorder="1" applyAlignment="1">
      <alignment horizontal="justify" vertical="center" wrapText="1"/>
    </xf>
    <xf numFmtId="0" fontId="47" fillId="3" borderId="25" xfId="0" applyFont="1" applyFill="1" applyBorder="1" applyAlignment="1">
      <alignment horizontal="left" vertical="center" wrapText="1"/>
    </xf>
    <xf numFmtId="0" fontId="47" fillId="3" borderId="27" xfId="0" applyFont="1" applyFill="1" applyBorder="1" applyAlignment="1">
      <alignment horizontal="left" vertical="center" wrapText="1"/>
    </xf>
    <xf numFmtId="0" fontId="44" fillId="3" borderId="25" xfId="1" applyFont="1" applyFill="1" applyBorder="1" applyAlignment="1">
      <alignment horizontal="justify" vertical="center" wrapText="1"/>
    </xf>
    <xf numFmtId="0" fontId="44" fillId="3" borderId="85" xfId="1" applyFont="1" applyFill="1" applyBorder="1" applyAlignment="1">
      <alignment horizontal="justify"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8" fillId="4" borderId="69" xfId="2" applyFont="1" applyFill="1" applyBorder="1" applyAlignment="1">
      <alignment horizontal="center" vertical="center" wrapText="1"/>
    </xf>
    <xf numFmtId="0" fontId="48" fillId="4" borderId="69" xfId="1" applyFont="1" applyFill="1" applyBorder="1" applyAlignment="1">
      <alignment horizontal="center" vertical="center"/>
    </xf>
    <xf numFmtId="0" fontId="48" fillId="4" borderId="84" xfId="1" applyFont="1" applyFill="1" applyBorder="1" applyAlignment="1">
      <alignment horizontal="center" vertical="center"/>
    </xf>
    <xf numFmtId="0" fontId="47" fillId="7" borderId="2" xfId="0" applyFont="1" applyFill="1" applyBorder="1" applyAlignment="1">
      <alignment horizontal="left" vertical="center" wrapText="1"/>
    </xf>
    <xf numFmtId="0" fontId="44" fillId="3" borderId="57" xfId="1" applyFont="1" applyFill="1" applyBorder="1" applyAlignment="1">
      <alignment horizontal="justify" vertical="center" wrapText="1"/>
    </xf>
    <xf numFmtId="0" fontId="44" fillId="3" borderId="82" xfId="1" applyFont="1" applyFill="1" applyBorder="1" applyAlignment="1">
      <alignment horizontal="justify" vertical="center" wrapText="1"/>
    </xf>
    <xf numFmtId="0" fontId="47" fillId="7" borderId="25" xfId="0" applyFont="1" applyFill="1" applyBorder="1" applyAlignment="1">
      <alignment horizontal="left" vertical="center" wrapText="1"/>
    </xf>
    <xf numFmtId="0" fontId="47" fillId="7" borderId="27"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7" fillId="3" borderId="58" xfId="0" applyFont="1" applyFill="1" applyBorder="1" applyAlignment="1">
      <alignment vertical="center" wrapText="1"/>
    </xf>
    <xf numFmtId="0" fontId="47" fillId="3" borderId="13" xfId="0" applyFont="1" applyFill="1" applyBorder="1" applyAlignment="1">
      <alignment vertical="center" wrapText="1"/>
    </xf>
    <xf numFmtId="0" fontId="47" fillId="3" borderId="67" xfId="0" applyFont="1" applyFill="1" applyBorder="1" applyAlignment="1">
      <alignment vertical="center" wrapText="1"/>
    </xf>
    <xf numFmtId="0" fontId="47" fillId="3" borderId="68" xfId="0" applyFont="1" applyFill="1" applyBorder="1" applyAlignment="1">
      <alignment vertical="center" wrapText="1"/>
    </xf>
    <xf numFmtId="0" fontId="47" fillId="3" borderId="11" xfId="0" applyFont="1" applyFill="1" applyBorder="1" applyAlignment="1">
      <alignment vertical="center" wrapText="1"/>
    </xf>
    <xf numFmtId="0" fontId="47" fillId="3" borderId="13"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8" fillId="4" borderId="3" xfId="1" applyFont="1" applyFill="1" applyBorder="1" applyAlignment="1">
      <alignment horizontal="center" vertical="center" wrapText="1"/>
    </xf>
    <xf numFmtId="0" fontId="48" fillId="4" borderId="4" xfId="1" applyFont="1" applyFill="1" applyBorder="1" applyAlignment="1">
      <alignment horizontal="center" vertical="center" wrapText="1"/>
    </xf>
    <xf numFmtId="0" fontId="48" fillId="4" borderId="77"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7" fillId="3" borderId="6" xfId="1" quotePrefix="1" applyFont="1" applyFill="1" applyBorder="1" applyAlignment="1">
      <alignment horizontal="left" vertical="top" wrapText="1"/>
    </xf>
    <xf numFmtId="0" fontId="47" fillId="3" borderId="78"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79"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8" fillId="4" borderId="65" xfId="2" applyFont="1" applyFill="1" applyBorder="1" applyAlignment="1">
      <alignment horizontal="center" vertical="center" wrapText="1"/>
    </xf>
    <xf numFmtId="0" fontId="48" fillId="4" borderId="80" xfId="2" applyFont="1" applyFill="1" applyBorder="1" applyAlignment="1">
      <alignment horizontal="center" vertical="center" wrapText="1"/>
    </xf>
    <xf numFmtId="0" fontId="48" fillId="4" borderId="81" xfId="1" applyFont="1" applyFill="1" applyBorder="1" applyAlignment="1">
      <alignment horizontal="center" vertical="center"/>
    </xf>
    <xf numFmtId="0" fontId="48" fillId="4" borderId="77" xfId="1" applyFont="1" applyFill="1" applyBorder="1" applyAlignment="1">
      <alignment horizontal="center" vertical="center"/>
    </xf>
    <xf numFmtId="0" fontId="7" fillId="0" borderId="40" xfId="0" applyFont="1" applyBorder="1" applyAlignment="1">
      <alignment horizontal="center" vertical="center" wrapText="1"/>
    </xf>
    <xf numFmtId="0" fontId="7" fillId="0" borderId="24" xfId="0" applyFont="1" applyBorder="1" applyAlignment="1">
      <alignment horizontal="center" vertical="center" wrapText="1"/>
    </xf>
    <xf numFmtId="0" fontId="80" fillId="0" borderId="40" xfId="0" applyFont="1" applyBorder="1" applyAlignment="1">
      <alignment horizontal="center" vertical="center" wrapText="1"/>
    </xf>
    <xf numFmtId="0" fontId="80" fillId="0" borderId="24" xfId="0" applyFont="1" applyBorder="1" applyAlignment="1">
      <alignment horizontal="center" vertical="center" wrapText="1"/>
    </xf>
    <xf numFmtId="9" fontId="43" fillId="0" borderId="124" xfId="4" applyFont="1" applyBorder="1" applyAlignment="1">
      <alignment horizontal="center" vertical="center" wrapText="1"/>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20" xfId="0" applyFont="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0" fontId="79" fillId="0" borderId="19" xfId="0" applyFont="1" applyBorder="1" applyAlignment="1">
      <alignment horizontal="center" vertical="center" wrapText="1"/>
    </xf>
    <xf numFmtId="9" fontId="0" fillId="0" borderId="124" xfId="4" applyFont="1" applyBorder="1" applyAlignment="1">
      <alignment horizontal="center" vertical="center" wrapText="1"/>
    </xf>
    <xf numFmtId="0" fontId="7" fillId="0" borderId="124" xfId="0" applyFont="1" applyBorder="1" applyAlignment="1">
      <alignment horizontal="center" vertical="center" wrapText="1"/>
    </xf>
    <xf numFmtId="0" fontId="80" fillId="0" borderId="124" xfId="0" applyFont="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0" xfId="0" applyFont="1" applyFill="1" applyBorder="1" applyAlignment="1">
      <alignment horizontal="center" vertical="center"/>
    </xf>
    <xf numFmtId="0" fontId="0" fillId="10" borderId="0" xfId="0" applyFill="1" applyAlignment="1">
      <alignment horizontal="center" vertical="center" wrapText="1"/>
    </xf>
    <xf numFmtId="0" fontId="0" fillId="3" borderId="126" xfId="0" applyFill="1" applyBorder="1" applyAlignment="1">
      <alignment horizontal="center" vertical="center" wrapText="1"/>
    </xf>
    <xf numFmtId="0" fontId="0" fillId="0" borderId="124" xfId="0" applyBorder="1" applyAlignment="1">
      <alignment horizontal="center" vertical="center" wrapText="1"/>
    </xf>
    <xf numFmtId="0" fontId="79" fillId="0" borderId="124" xfId="0"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79" fillId="0" borderId="40" xfId="0" applyFont="1" applyBorder="1" applyAlignment="1">
      <alignment horizontal="center" vertical="center" wrapText="1"/>
    </xf>
    <xf numFmtId="0" fontId="79" fillId="0" borderId="24" xfId="0" applyFont="1" applyBorder="1" applyAlignment="1">
      <alignment horizontal="center" vertical="center" wrapText="1"/>
    </xf>
    <xf numFmtId="0" fontId="79" fillId="0" borderId="42" xfId="0" applyFont="1" applyBorder="1" applyAlignment="1">
      <alignment horizontal="center" vertical="center" wrapText="1"/>
    </xf>
    <xf numFmtId="0" fontId="0" fillId="0" borderId="19" xfId="0" applyBorder="1" applyAlignment="1">
      <alignment horizontal="center" vertical="center" wrapText="1"/>
    </xf>
    <xf numFmtId="0" fontId="0" fillId="3" borderId="74" xfId="0" applyFill="1" applyBorder="1" applyAlignment="1">
      <alignment horizontal="center" vertical="center" wrapText="1"/>
    </xf>
    <xf numFmtId="0" fontId="0" fillId="3" borderId="125" xfId="0" applyFill="1" applyBorder="1" applyAlignment="1">
      <alignment horizontal="center" vertical="center" wrapText="1"/>
    </xf>
    <xf numFmtId="0" fontId="0" fillId="3" borderId="75" xfId="0" applyFill="1" applyBorder="1" applyAlignment="1">
      <alignment horizontal="center" vertical="center" wrapText="1"/>
    </xf>
    <xf numFmtId="0" fontId="0" fillId="3" borderId="76" xfId="0" applyFill="1" applyBorder="1" applyAlignment="1">
      <alignment horizontal="center" vertical="center" wrapText="1"/>
    </xf>
    <xf numFmtId="9" fontId="11" fillId="0" borderId="19" xfId="4" applyFont="1" applyFill="1" applyBorder="1" applyAlignment="1">
      <alignment horizontal="center" vertical="center" wrapText="1"/>
    </xf>
    <xf numFmtId="9" fontId="11" fillId="0" borderId="2" xfId="4" applyFont="1" applyFill="1" applyBorder="1" applyAlignment="1">
      <alignment horizontal="center" vertical="center" wrapText="1"/>
    </xf>
    <xf numFmtId="9" fontId="0" fillId="0" borderId="19" xfId="4" applyFont="1" applyBorder="1" applyAlignment="1">
      <alignment horizontal="center" vertical="center" wrapText="1"/>
    </xf>
    <xf numFmtId="9" fontId="0" fillId="0" borderId="20" xfId="4" applyFont="1" applyBorder="1" applyAlignment="1">
      <alignment horizontal="center" vertical="center" wrapText="1"/>
    </xf>
    <xf numFmtId="0" fontId="0" fillId="0" borderId="20"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7" fillId="0" borderId="42" xfId="0" applyFont="1" applyBorder="1" applyAlignment="1">
      <alignment horizontal="center" vertical="center" wrapText="1"/>
    </xf>
    <xf numFmtId="0" fontId="80" fillId="0" borderId="42" xfId="0"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80" fillId="3" borderId="25" xfId="0" applyFont="1" applyFill="1" applyBorder="1" applyAlignment="1" applyProtection="1">
      <alignment horizontal="justify" vertical="center"/>
      <protection locked="0"/>
    </xf>
    <xf numFmtId="0" fontId="80" fillId="0" borderId="26" xfId="0" applyFont="1" applyBorder="1" applyAlignment="1">
      <alignment horizontal="justify" vertical="center"/>
    </xf>
    <xf numFmtId="0" fontId="80" fillId="0" borderId="27" xfId="0" applyFont="1" applyBorder="1" applyAlignment="1">
      <alignment horizontal="justify" vertical="center"/>
    </xf>
    <xf numFmtId="0" fontId="3" fillId="4" borderId="71"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8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2"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125" xfId="0" applyBorder="1" applyAlignment="1">
      <alignment horizontal="center" vertical="center" wrapText="1"/>
    </xf>
    <xf numFmtId="0" fontId="50" fillId="0" borderId="124"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89"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112" xfId="0" applyBorder="1" applyAlignment="1">
      <alignment horizontal="center" vertical="center" wrapText="1"/>
    </xf>
    <xf numFmtId="0" fontId="0" fillId="0" borderId="61" xfId="0" applyBorder="1" applyAlignment="1">
      <alignment horizontal="center" vertical="center" wrapText="1"/>
    </xf>
    <xf numFmtId="0" fontId="0" fillId="0" borderId="0" xfId="0" applyAlignment="1">
      <alignment horizontal="center" vertical="center" wrapText="1"/>
    </xf>
    <xf numFmtId="0" fontId="0" fillId="0" borderId="70" xfId="0" applyBorder="1" applyAlignment="1">
      <alignment horizontal="center" vertical="center" wrapText="1"/>
    </xf>
    <xf numFmtId="0" fontId="0" fillId="0" borderId="27" xfId="0" applyBorder="1" applyAlignment="1">
      <alignment horizontal="center" vertical="center" wrapText="1"/>
    </xf>
    <xf numFmtId="0" fontId="0" fillId="0" borderId="60" xfId="0" applyBorder="1" applyAlignment="1">
      <alignment horizontal="center" vertical="center" wrapText="1"/>
    </xf>
    <xf numFmtId="0" fontId="0" fillId="0" borderId="62"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27" xfId="0" applyBorder="1" applyAlignment="1">
      <alignment horizontal="center" vertical="top" wrapText="1"/>
    </xf>
    <xf numFmtId="0" fontId="0" fillId="0" borderId="127" xfId="0" applyBorder="1" applyAlignment="1">
      <alignment horizontal="center" vertical="center" wrapText="1"/>
    </xf>
    <xf numFmtId="0" fontId="0" fillId="0" borderId="73" xfId="0" applyBorder="1" applyAlignment="1">
      <alignment horizontal="center" vertical="center" wrapText="1"/>
    </xf>
    <xf numFmtId="0" fontId="0" fillId="0" borderId="41" xfId="0" applyBorder="1" applyAlignment="1">
      <alignment horizontal="center" vertical="center" wrapText="1"/>
    </xf>
    <xf numFmtId="0" fontId="5" fillId="3" borderId="128" xfId="0" applyFont="1" applyFill="1" applyBorder="1" applyAlignment="1">
      <alignment horizontal="center" vertical="center"/>
    </xf>
    <xf numFmtId="0" fontId="5" fillId="3" borderId="50" xfId="0" applyFont="1" applyFill="1" applyBorder="1" applyAlignment="1">
      <alignment horizontal="center" vertical="center"/>
    </xf>
    <xf numFmtId="0" fontId="5" fillId="3" borderId="49" xfId="0" applyFont="1" applyFill="1" applyBorder="1" applyAlignment="1">
      <alignment horizontal="center" vertical="center"/>
    </xf>
    <xf numFmtId="0" fontId="5" fillId="3" borderId="52" xfId="0" applyFont="1" applyFill="1" applyBorder="1" applyAlignment="1">
      <alignment horizontal="center" vertical="center"/>
    </xf>
    <xf numFmtId="0" fontId="5" fillId="3" borderId="0" xfId="0" applyFont="1" applyFill="1" applyAlignment="1">
      <alignment horizontal="center" vertical="center"/>
    </xf>
    <xf numFmtId="0" fontId="5" fillId="3" borderId="53" xfId="0" applyFont="1" applyFill="1" applyBorder="1" applyAlignment="1">
      <alignment horizontal="center" vertical="center"/>
    </xf>
    <xf numFmtId="0" fontId="21" fillId="4" borderId="130" xfId="0" applyFont="1" applyFill="1" applyBorder="1" applyAlignment="1">
      <alignment horizontal="center" vertical="center"/>
    </xf>
    <xf numFmtId="0" fontId="21" fillId="4" borderId="131" xfId="0" applyFont="1" applyFill="1" applyBorder="1" applyAlignment="1">
      <alignment horizontal="center" vertical="center"/>
    </xf>
    <xf numFmtId="0" fontId="21" fillId="4" borderId="132" xfId="0" applyFont="1" applyFill="1" applyBorder="1" applyAlignment="1">
      <alignment horizontal="center" vertical="center"/>
    </xf>
    <xf numFmtId="0" fontId="21" fillId="4" borderId="0" xfId="0" applyFont="1" applyFill="1" applyAlignment="1">
      <alignment horizontal="center" vertical="center"/>
    </xf>
    <xf numFmtId="0" fontId="1" fillId="3" borderId="2" xfId="0" applyFont="1" applyFill="1" applyBorder="1" applyAlignment="1" applyProtection="1">
      <alignment horizontal="justify" vertical="center"/>
      <protection locked="0"/>
    </xf>
    <xf numFmtId="0" fontId="3" fillId="4" borderId="54"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53" xfId="0" applyFont="1" applyFill="1" applyBorder="1" applyAlignment="1">
      <alignment horizontal="center" vertical="center"/>
    </xf>
    <xf numFmtId="0" fontId="0" fillId="0" borderId="126" xfId="0" applyBorder="1" applyAlignment="1">
      <alignment horizontal="center" vertical="center" wrapText="1"/>
    </xf>
    <xf numFmtId="2" fontId="0" fillId="0" borderId="124"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0" fillId="0" borderId="123" xfId="0" applyBorder="1" applyAlignment="1">
      <alignment horizontal="center" vertical="center" wrapText="1"/>
    </xf>
    <xf numFmtId="0" fontId="3" fillId="4" borderId="115" xfId="0" applyFont="1" applyFill="1" applyBorder="1" applyAlignment="1">
      <alignment horizontal="center" vertical="center" wrapText="1"/>
    </xf>
    <xf numFmtId="0" fontId="3" fillId="4" borderId="116" xfId="0" applyFont="1" applyFill="1" applyBorder="1" applyAlignment="1">
      <alignment horizontal="center" vertical="center" wrapText="1"/>
    </xf>
    <xf numFmtId="0" fontId="3" fillId="4" borderId="117" xfId="0" applyFont="1" applyFill="1" applyBorder="1" applyAlignment="1">
      <alignment horizontal="center" vertical="center" wrapText="1"/>
    </xf>
    <xf numFmtId="0" fontId="0" fillId="0" borderId="28" xfId="0" applyBorder="1" applyAlignment="1">
      <alignment horizontal="center" vertical="center" wrapText="1"/>
    </xf>
    <xf numFmtId="0" fontId="3" fillId="4" borderId="114" xfId="0" applyFont="1" applyFill="1" applyBorder="1" applyAlignment="1">
      <alignment horizontal="center" vertical="center" wrapText="1"/>
    </xf>
    <xf numFmtId="2" fontId="0" fillId="0" borderId="28" xfId="3" applyNumberFormat="1" applyFont="1" applyBorder="1" applyAlignment="1">
      <alignment horizontal="center" vertical="center" wrapText="1"/>
    </xf>
    <xf numFmtId="0" fontId="79" fillId="0" borderId="28" xfId="0" applyFont="1" applyBorder="1" applyAlignment="1">
      <alignment horizontal="center" vertical="center" wrapText="1"/>
    </xf>
    <xf numFmtId="0" fontId="3" fillId="4" borderId="11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11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3" fillId="4" borderId="11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113" xfId="0" applyFont="1" applyFill="1" applyBorder="1" applyAlignment="1">
      <alignment horizontal="center" vertical="center" textRotation="1"/>
    </xf>
    <xf numFmtId="0" fontId="3" fillId="4" borderId="121" xfId="0" applyFont="1" applyFill="1" applyBorder="1" applyAlignment="1">
      <alignment horizontal="center" vertical="center" textRotation="1"/>
    </xf>
    <xf numFmtId="0" fontId="5" fillId="3" borderId="2" xfId="0" applyFont="1" applyFill="1" applyBorder="1" applyAlignment="1">
      <alignment horizontal="center" vertical="center"/>
    </xf>
    <xf numFmtId="0" fontId="21" fillId="4" borderId="2" xfId="0" applyFont="1" applyFill="1" applyBorder="1" applyAlignment="1">
      <alignment horizontal="center" vertical="center"/>
    </xf>
    <xf numFmtId="0" fontId="11" fillId="3" borderId="40"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42" xfId="0" applyFont="1" applyFill="1" applyBorder="1" applyAlignment="1">
      <alignment horizontal="center" vertical="center"/>
    </xf>
    <xf numFmtId="14" fontId="11" fillId="3" borderId="109" xfId="0" applyNumberFormat="1" applyFont="1" applyFill="1" applyBorder="1" applyAlignment="1">
      <alignment horizontal="center" vertical="center" wrapText="1"/>
    </xf>
    <xf numFmtId="14" fontId="11" fillId="3" borderId="110" xfId="0" applyNumberFormat="1" applyFont="1" applyFill="1" applyBorder="1" applyAlignment="1">
      <alignment horizontal="center" vertical="center" wrapText="1"/>
    </xf>
    <xf numFmtId="14" fontId="11" fillId="3" borderId="111" xfId="0" applyNumberFormat="1" applyFont="1" applyFill="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59"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124" xfId="0" applyFont="1" applyBorder="1" applyAlignment="1">
      <alignment horizontal="center" vertical="center" wrapText="1"/>
    </xf>
    <xf numFmtId="0" fontId="0" fillId="0" borderId="124" xfId="0" applyBorder="1" applyAlignment="1">
      <alignment horizontal="center" vertical="center"/>
    </xf>
    <xf numFmtId="9" fontId="0" fillId="0" borderId="124" xfId="0" applyNumberFormat="1" applyBorder="1" applyAlignment="1">
      <alignment horizontal="center" vertical="center" wrapText="1"/>
    </xf>
    <xf numFmtId="2" fontId="0" fillId="0" borderId="124" xfId="0" applyNumberFormat="1" applyBorder="1" applyAlignment="1">
      <alignment horizontal="center" vertical="center" wrapText="1"/>
    </xf>
    <xf numFmtId="0" fontId="11" fillId="3" borderId="4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6" fillId="0" borderId="7" xfId="0" applyFont="1" applyBorder="1" applyAlignment="1">
      <alignment horizontal="center" vertical="center" wrapText="1"/>
    </xf>
    <xf numFmtId="0" fontId="46"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0" xfId="0" applyFont="1" applyBorder="1" applyAlignment="1">
      <alignment horizontal="justify" vertical="center" wrapText="1"/>
    </xf>
    <xf numFmtId="0" fontId="5" fillId="3" borderId="134" xfId="0" applyFont="1" applyFill="1" applyBorder="1" applyAlignment="1">
      <alignment horizontal="center" vertical="center"/>
    </xf>
    <xf numFmtId="0" fontId="5" fillId="3" borderId="135" xfId="0" applyFont="1" applyFill="1" applyBorder="1" applyAlignment="1">
      <alignment horizontal="center" vertical="center"/>
    </xf>
    <xf numFmtId="0" fontId="5" fillId="3" borderId="136" xfId="0" applyFont="1" applyFill="1" applyBorder="1" applyAlignment="1">
      <alignment horizontal="center" vertical="center"/>
    </xf>
    <xf numFmtId="0" fontId="5" fillId="3" borderId="137" xfId="0" applyFont="1" applyFill="1" applyBorder="1" applyAlignment="1">
      <alignment horizontal="center" vertical="center"/>
    </xf>
    <xf numFmtId="0" fontId="83" fillId="4" borderId="135" xfId="0" applyFont="1" applyFill="1" applyBorder="1" applyAlignment="1">
      <alignment horizontal="center" vertical="center" wrapText="1"/>
    </xf>
    <xf numFmtId="0" fontId="83" fillId="4" borderId="138"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32" xfId="0" applyFont="1" applyFill="1" applyBorder="1" applyAlignment="1">
      <alignment horizontal="center" vertical="center" wrapText="1"/>
    </xf>
    <xf numFmtId="0" fontId="6" fillId="3" borderId="2" xfId="0" applyFont="1" applyFill="1" applyBorder="1" applyAlignment="1">
      <alignment horizontal="center" vertical="center"/>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127" xfId="0" applyFont="1" applyBorder="1" applyAlignment="1">
      <alignment horizontal="justify" vertical="center" wrapText="1"/>
    </xf>
    <xf numFmtId="0" fontId="12" fillId="0" borderId="127" xfId="0" applyFont="1" applyBorder="1" applyAlignment="1">
      <alignment horizontal="justify"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xf>
    <xf numFmtId="1" fontId="28" fillId="0" borderId="74" xfId="0" applyNumberFormat="1" applyFont="1" applyBorder="1" applyAlignment="1" applyProtection="1">
      <alignment horizontal="center" vertical="center" wrapText="1"/>
      <protection locked="0"/>
    </xf>
    <xf numFmtId="1" fontId="28" fillId="0" borderId="75"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0" fontId="12" fillId="0" borderId="109" xfId="0" applyFont="1" applyBorder="1" applyAlignment="1">
      <alignment horizontal="justify" vertical="center" wrapText="1"/>
    </xf>
    <xf numFmtId="0" fontId="12" fillId="0" borderId="110" xfId="0" applyFont="1" applyBorder="1" applyAlignment="1">
      <alignment horizontal="justify" vertical="center" wrapText="1"/>
    </xf>
    <xf numFmtId="0" fontId="12" fillId="0" borderId="112" xfId="0" applyFont="1" applyBorder="1" applyAlignment="1">
      <alignment horizontal="justify" vertical="center" wrapText="1"/>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62" xfId="0" applyFont="1" applyBorder="1" applyAlignment="1">
      <alignment horizontal="justify" vertical="center" wrapText="1"/>
    </xf>
    <xf numFmtId="0" fontId="12" fillId="0" borderId="111" xfId="0" applyFont="1" applyBorder="1" applyAlignment="1">
      <alignment horizontal="justify" vertical="center" wrapText="1"/>
    </xf>
    <xf numFmtId="0" fontId="12" fillId="0" borderId="60" xfId="0" applyFont="1" applyBorder="1" applyAlignment="1">
      <alignment horizontal="justify" vertical="center" wrapText="1"/>
    </xf>
    <xf numFmtId="0" fontId="29" fillId="4" borderId="128" xfId="0" applyFont="1" applyFill="1" applyBorder="1" applyAlignment="1" applyProtection="1">
      <alignment horizontal="center" vertical="center" wrapText="1"/>
      <protection locked="0"/>
    </xf>
    <xf numFmtId="0" fontId="29" fillId="4" borderId="4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6" xfId="0" applyFont="1" applyFill="1" applyBorder="1" applyAlignment="1" applyProtection="1">
      <alignment horizontal="center" vertical="center" wrapText="1"/>
      <protection locked="0"/>
    </xf>
    <xf numFmtId="0" fontId="29" fillId="16" borderId="45" xfId="0" applyFont="1" applyFill="1" applyBorder="1" applyAlignment="1" applyProtection="1">
      <alignment horizontal="center" vertical="center" wrapText="1"/>
      <protection locked="0"/>
    </xf>
    <xf numFmtId="0" fontId="29" fillId="16" borderId="37" xfId="0" applyFont="1" applyFill="1" applyBorder="1" applyAlignment="1" applyProtection="1">
      <alignment horizontal="center" vertical="center" wrapText="1"/>
      <protection locked="0"/>
    </xf>
    <xf numFmtId="0" fontId="29" fillId="4" borderId="35" xfId="0" applyFont="1" applyFill="1" applyBorder="1" applyAlignment="1" applyProtection="1">
      <alignment horizontal="center" vertical="center" wrapText="1"/>
      <protection locked="0"/>
    </xf>
    <xf numFmtId="0" fontId="29" fillId="4" borderId="38" xfId="0" applyFont="1" applyFill="1" applyBorder="1" applyAlignment="1" applyProtection="1">
      <alignment horizontal="center"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12" fillId="0" borderId="127" xfId="0" applyFont="1" applyBorder="1" applyAlignment="1">
      <alignment horizontal="left" vertical="center" wrapText="1"/>
    </xf>
    <xf numFmtId="0" fontId="12" fillId="0" borderId="127" xfId="0" applyFont="1" applyBorder="1" applyAlignment="1">
      <alignment horizontal="lef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226359</xdr:colOff>
      <xdr:row>0</xdr:row>
      <xdr:rowOff>0</xdr:rowOff>
    </xdr:from>
    <xdr:to>
      <xdr:col>0</xdr:col>
      <xdr:colOff>2756077</xdr:colOff>
      <xdr:row>0</xdr:row>
      <xdr:rowOff>796316</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0</xdr:rowOff>
    </xdr:from>
    <xdr:to>
      <xdr:col>4</xdr:col>
      <xdr:colOff>2542195</xdr:colOff>
      <xdr:row>0</xdr:row>
      <xdr:rowOff>511772</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oneCellAnchor>
    <xdr:from>
      <xdr:col>5</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A2BA2F93-5E6A-4B2B-87E0-1C1C3D00F29D}"/>
            </a:ext>
          </a:extLst>
        </xdr:cNvPr>
        <xdr:cNvSpPr txBox="1"/>
      </xdr:nvSpPr>
      <xdr:spPr>
        <a:xfrm>
          <a:off x="15043785" y="5130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2524530</xdr:colOff>
      <xdr:row>0</xdr:row>
      <xdr:rowOff>933450</xdr:rowOff>
    </xdr:to>
    <xdr:pic>
      <xdr:nvPicPr>
        <xdr:cNvPr id="9" name="Picture 8">
          <a:extLst>
            <a:ext uri="{FF2B5EF4-FFF2-40B4-BE49-F238E27FC236}">
              <a16:creationId xmlns:a16="http://schemas.microsoft.com/office/drawing/2014/main" id="{3C224621-8570-476B-B6B8-6F3F4C093482}"/>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2497883</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2684473"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269479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143868</xdr:colOff>
      <xdr:row>0</xdr:row>
      <xdr:rowOff>44903</xdr:rowOff>
    </xdr:from>
    <xdr:to>
      <xdr:col>1</xdr:col>
      <xdr:colOff>2985407</xdr:colOff>
      <xdr:row>2</xdr:row>
      <xdr:rowOff>259988</xdr:rowOff>
    </xdr:to>
    <xdr:pic>
      <xdr:nvPicPr>
        <xdr:cNvPr id="4" name="Imagen 3">
          <a:extLst>
            <a:ext uri="{FF2B5EF4-FFF2-40B4-BE49-F238E27FC236}">
              <a16:creationId xmlns:a16="http://schemas.microsoft.com/office/drawing/2014/main" id="{2D9EF3D0-0CDD-4C2B-B990-94E1B29218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293547</xdr:colOff>
      <xdr:row>0</xdr:row>
      <xdr:rowOff>68035</xdr:rowOff>
    </xdr:from>
    <xdr:to>
      <xdr:col>1</xdr:col>
      <xdr:colOff>3223532</xdr:colOff>
      <xdr:row>2</xdr:row>
      <xdr:rowOff>200798</xdr:rowOff>
    </xdr:to>
    <xdr:pic>
      <xdr:nvPicPr>
        <xdr:cNvPr id="3" name="Imagen 2">
          <a:extLst>
            <a:ext uri="{FF2B5EF4-FFF2-40B4-BE49-F238E27FC236}">
              <a16:creationId xmlns:a16="http://schemas.microsoft.com/office/drawing/2014/main" id="{0ECE47CC-A9D5-4306-9E36-D158319D07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1935" cy="82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383598</xdr:colOff>
      <xdr:row>0</xdr:row>
      <xdr:rowOff>0</xdr:rowOff>
    </xdr:from>
    <xdr:to>
      <xdr:col>12</xdr:col>
      <xdr:colOff>2159644</xdr:colOff>
      <xdr:row>1</xdr:row>
      <xdr:rowOff>441289</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1"/>
        <a:stretch>
          <a:fillRect/>
        </a:stretch>
      </xdr:blipFill>
      <xdr:spPr>
        <a:xfrm>
          <a:off x="17623848" y="0"/>
          <a:ext cx="1776046" cy="650839"/>
        </a:xfrm>
        <a:prstGeom prst="rect">
          <a:avLst/>
        </a:prstGeom>
      </xdr:spPr>
    </xdr:pic>
    <xdr:clientData/>
  </xdr:twoCellAnchor>
  <xdr:twoCellAnchor editAs="oneCell">
    <xdr:from>
      <xdr:col>0</xdr:col>
      <xdr:colOff>123825</xdr:colOff>
      <xdr:row>0</xdr:row>
      <xdr:rowOff>9525</xdr:rowOff>
    </xdr:from>
    <xdr:to>
      <xdr:col>2</xdr:col>
      <xdr:colOff>9525</xdr:colOff>
      <xdr:row>2</xdr:row>
      <xdr:rowOff>133350</xdr:rowOff>
    </xdr:to>
    <xdr:pic>
      <xdr:nvPicPr>
        <xdr:cNvPr id="7" name="Imagen 6">
          <a:extLst>
            <a:ext uri="{FF2B5EF4-FFF2-40B4-BE49-F238E27FC236}">
              <a16:creationId xmlns:a16="http://schemas.microsoft.com/office/drawing/2014/main" id="{9C8DA2F9-948A-4F7C-BC41-A51E779AD4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9525"/>
          <a:ext cx="30480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86" zoomScaleNormal="86" workbookViewId="0">
      <selection activeCell="N10" sqref="N10"/>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46"/>
      <c r="B1" s="346"/>
      <c r="C1" s="346"/>
      <c r="D1" s="346"/>
      <c r="E1" s="346"/>
      <c r="F1" s="346"/>
    </row>
    <row r="2" spans="1:9">
      <c r="C2"/>
    </row>
    <row r="4" spans="1:9" ht="33.75">
      <c r="A4" s="347" t="s">
        <v>0</v>
      </c>
      <c r="B4" s="347"/>
      <c r="C4" s="347"/>
      <c r="D4" s="347"/>
      <c r="E4" s="347"/>
      <c r="F4" s="347"/>
      <c r="G4" s="347"/>
      <c r="H4" s="347"/>
      <c r="I4" s="347"/>
    </row>
    <row r="5" spans="1:9">
      <c r="A5" s="111"/>
      <c r="B5" s="111"/>
      <c r="C5" s="115"/>
      <c r="D5" s="111"/>
      <c r="E5" s="111"/>
      <c r="F5" s="111"/>
      <c r="G5" s="111"/>
      <c r="H5" s="111"/>
      <c r="I5" s="111"/>
    </row>
    <row r="6" spans="1:9" s="6" customFormat="1" ht="81.75" customHeight="1">
      <c r="A6" s="116" t="s">
        <v>1</v>
      </c>
      <c r="B6" s="348" t="s">
        <v>531</v>
      </c>
      <c r="C6" s="349"/>
      <c r="D6" s="349"/>
      <c r="E6" s="349"/>
      <c r="F6" s="349"/>
      <c r="G6" s="349"/>
      <c r="H6" s="349"/>
      <c r="I6" s="349"/>
    </row>
    <row r="7" spans="1:9" s="6" customFormat="1" ht="16.899999999999999" customHeight="1">
      <c r="A7" s="112"/>
      <c r="B7" s="113"/>
      <c r="C7" s="113"/>
      <c r="D7" s="112"/>
      <c r="E7" s="114"/>
      <c r="F7" s="111"/>
      <c r="G7" s="111"/>
      <c r="H7" s="111"/>
      <c r="I7" s="111"/>
    </row>
    <row r="8" spans="1:9" s="6" customFormat="1" ht="84" customHeight="1">
      <c r="A8" s="116" t="s">
        <v>2</v>
      </c>
      <c r="B8" s="117" t="s">
        <v>3</v>
      </c>
      <c r="C8" s="345" t="s">
        <v>532</v>
      </c>
      <c r="D8" s="345"/>
      <c r="E8" s="345"/>
      <c r="F8" s="345"/>
      <c r="G8" s="345"/>
      <c r="H8" s="345"/>
      <c r="I8" s="345"/>
    </row>
    <row r="9" spans="1:9" ht="32.25" customHeight="1">
      <c r="A9" s="118"/>
      <c r="B9" s="111"/>
      <c r="C9" s="115"/>
      <c r="D9" s="111"/>
      <c r="E9" s="111"/>
      <c r="F9" s="111"/>
      <c r="G9" s="111"/>
      <c r="H9" s="111"/>
      <c r="I9" s="111"/>
    </row>
    <row r="10" spans="1:9" ht="39.75" customHeight="1">
      <c r="A10" s="119" t="s">
        <v>4</v>
      </c>
      <c r="B10" s="344"/>
      <c r="C10" s="344"/>
      <c r="D10" s="344"/>
      <c r="E10" s="344"/>
      <c r="F10" s="344"/>
      <c r="G10" s="344"/>
      <c r="H10" s="344"/>
      <c r="I10" s="344"/>
    </row>
    <row r="11" spans="1:9" s="6" customFormat="1" ht="39.75" customHeight="1">
      <c r="A11" s="119" t="s">
        <v>5</v>
      </c>
      <c r="B11" s="345"/>
      <c r="C11" s="345"/>
      <c r="D11" s="345"/>
      <c r="E11" s="345"/>
      <c r="F11" s="345"/>
      <c r="G11" s="345"/>
      <c r="H11" s="345"/>
      <c r="I11" s="345"/>
    </row>
    <row r="12" spans="1:9" s="6" customFormat="1" ht="39.75" customHeight="1">
      <c r="A12" s="119" t="s">
        <v>6</v>
      </c>
      <c r="B12" s="345" t="s">
        <v>447</v>
      </c>
      <c r="C12" s="345"/>
      <c r="D12" s="345"/>
      <c r="E12" s="345"/>
      <c r="F12" s="345"/>
      <c r="G12" s="345"/>
      <c r="H12" s="345"/>
      <c r="I12" s="345"/>
    </row>
    <row r="13" spans="1:9" s="6" customFormat="1" ht="39.75" customHeight="1">
      <c r="A13" s="116" t="s">
        <v>7</v>
      </c>
      <c r="B13" s="345"/>
      <c r="C13" s="345"/>
      <c r="D13" s="345"/>
      <c r="E13" s="345"/>
      <c r="F13" s="345"/>
      <c r="G13" s="345"/>
      <c r="H13" s="345"/>
      <c r="I13" s="345"/>
    </row>
    <row r="14" spans="1:9">
      <c r="A14" s="111"/>
      <c r="B14" s="111"/>
      <c r="C14" s="115"/>
      <c r="D14" s="111"/>
      <c r="E14" s="111"/>
      <c r="F14" s="111"/>
      <c r="G14" s="111"/>
      <c r="H14" s="111"/>
      <c r="I14" s="111"/>
    </row>
    <row r="15" spans="1:9" s="6" customFormat="1" ht="54.75" customHeight="1">
      <c r="A15" s="116" t="s">
        <v>8</v>
      </c>
      <c r="B15" s="343" t="s">
        <v>533</v>
      </c>
      <c r="C15" s="343"/>
      <c r="D15" s="343"/>
      <c r="E15" s="343"/>
      <c r="F15" s="343"/>
      <c r="G15" s="343"/>
      <c r="H15" s="343"/>
      <c r="I15" s="343"/>
    </row>
    <row r="16" spans="1:9">
      <c r="A16" s="111"/>
      <c r="B16" s="111"/>
      <c r="C16" s="115"/>
      <c r="D16" s="111"/>
      <c r="E16" s="111"/>
      <c r="F16" s="111"/>
      <c r="G16" s="111"/>
      <c r="H16" s="111"/>
      <c r="I16" s="111"/>
    </row>
    <row r="17" spans="1:9">
      <c r="A17" s="111"/>
      <c r="B17" s="111"/>
      <c r="C17" s="115"/>
      <c r="D17" s="111"/>
      <c r="E17" s="111"/>
      <c r="F17" s="111"/>
      <c r="G17" s="111"/>
      <c r="H17" s="111"/>
      <c r="I17" s="111"/>
    </row>
    <row r="19" spans="1:9" ht="15.75" thickBot="1"/>
    <row r="20" spans="1:9">
      <c r="B20" s="212" t="s">
        <v>9</v>
      </c>
      <c r="C20" s="213" t="s">
        <v>10</v>
      </c>
      <c r="D20" s="213" t="s">
        <v>11</v>
      </c>
      <c r="E20" s="213" t="s">
        <v>12</v>
      </c>
    </row>
    <row r="21" spans="1:9">
      <c r="B21" s="214" t="s">
        <v>13</v>
      </c>
      <c r="C21" s="215" t="s">
        <v>14</v>
      </c>
      <c r="D21" s="215" t="s">
        <v>15</v>
      </c>
      <c r="E21" s="215" t="s">
        <v>16</v>
      </c>
    </row>
    <row r="22" spans="1:9">
      <c r="B22" s="216" t="s">
        <v>17</v>
      </c>
      <c r="C22" s="217" t="s">
        <v>8</v>
      </c>
      <c r="D22" s="217" t="s">
        <v>8</v>
      </c>
      <c r="E22" s="217" t="s">
        <v>8</v>
      </c>
    </row>
    <row r="23" spans="1:9">
      <c r="B23" s="214">
        <v>1</v>
      </c>
      <c r="C23" s="215" t="s">
        <v>18</v>
      </c>
      <c r="D23" s="215" t="s">
        <v>19</v>
      </c>
      <c r="E23" s="215" t="s">
        <v>20</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0"/>
      <c r="C1" s="120"/>
      <c r="D1" s="120"/>
      <c r="E1" s="120"/>
      <c r="F1" s="120"/>
      <c r="G1" s="120"/>
      <c r="H1" s="120"/>
      <c r="I1" s="120"/>
      <c r="J1" s="120"/>
      <c r="K1" s="1"/>
    </row>
    <row r="2" spans="1:11">
      <c r="A2" s="1"/>
      <c r="B2" s="350" t="s">
        <v>21</v>
      </c>
      <c r="C2" s="350"/>
      <c r="D2" s="350"/>
      <c r="E2" s="350"/>
      <c r="F2" s="350"/>
      <c r="G2" s="350"/>
      <c r="H2" s="350"/>
      <c r="I2" s="350"/>
      <c r="J2" s="350"/>
      <c r="K2" s="1"/>
    </row>
    <row r="3" spans="1:11" ht="15.75" thickBot="1">
      <c r="A3" s="1"/>
      <c r="B3" s="120"/>
      <c r="C3" s="120"/>
      <c r="D3" s="120"/>
      <c r="E3" s="120"/>
      <c r="F3" s="120"/>
      <c r="G3" s="120"/>
      <c r="H3" s="120"/>
      <c r="I3" s="120"/>
      <c r="J3" s="120"/>
      <c r="K3" s="1"/>
    </row>
    <row r="4" spans="1:11">
      <c r="A4" s="1"/>
      <c r="B4" s="351" t="s">
        <v>22</v>
      </c>
      <c r="C4" s="352"/>
      <c r="D4" s="352"/>
      <c r="E4" s="352"/>
      <c r="F4" s="352"/>
      <c r="G4" s="352"/>
      <c r="H4" s="352"/>
      <c r="I4" s="352"/>
      <c r="J4" s="353"/>
      <c r="K4" s="1"/>
    </row>
    <row r="5" spans="1:11">
      <c r="A5" s="1"/>
      <c r="B5" s="354"/>
      <c r="C5" s="355"/>
      <c r="D5" s="355"/>
      <c r="E5" s="355"/>
      <c r="F5" s="355"/>
      <c r="G5" s="355"/>
      <c r="H5" s="355"/>
      <c r="I5" s="355"/>
      <c r="J5" s="356"/>
      <c r="K5" s="1"/>
    </row>
    <row r="6" spans="1:11">
      <c r="A6" s="1"/>
      <c r="B6" s="354"/>
      <c r="C6" s="355"/>
      <c r="D6" s="355"/>
      <c r="E6" s="355"/>
      <c r="F6" s="355"/>
      <c r="G6" s="355"/>
      <c r="H6" s="355"/>
      <c r="I6" s="355"/>
      <c r="J6" s="356"/>
      <c r="K6" s="1"/>
    </row>
    <row r="7" spans="1:11" ht="15.75" thickBot="1">
      <c r="A7" s="1"/>
      <c r="B7" s="357"/>
      <c r="C7" s="358"/>
      <c r="D7" s="358"/>
      <c r="E7" s="358"/>
      <c r="F7" s="358"/>
      <c r="G7" s="358"/>
      <c r="H7" s="358"/>
      <c r="I7" s="358"/>
      <c r="J7" s="359"/>
      <c r="K7" s="1"/>
    </row>
    <row r="8" spans="1:11">
      <c r="A8" s="1"/>
      <c r="B8" s="120"/>
      <c r="C8" s="120"/>
      <c r="D8" s="120"/>
      <c r="E8" s="120"/>
      <c r="F8" s="120"/>
      <c r="G8" s="120"/>
      <c r="H8" s="120"/>
      <c r="I8" s="120"/>
      <c r="J8" s="120"/>
      <c r="K8" s="1"/>
    </row>
    <row r="9" spans="1:11">
      <c r="A9" s="1"/>
      <c r="B9" s="360" t="s">
        <v>567</v>
      </c>
      <c r="C9" s="361"/>
      <c r="D9" s="361"/>
      <c r="E9" s="361"/>
      <c r="F9" s="361"/>
      <c r="G9" s="361"/>
      <c r="H9" s="361"/>
      <c r="I9" s="361"/>
      <c r="J9" s="362"/>
      <c r="K9" s="1"/>
    </row>
    <row r="10" spans="1:11">
      <c r="A10" s="1"/>
      <c r="B10" s="363"/>
      <c r="C10" s="364"/>
      <c r="D10" s="364"/>
      <c r="E10" s="364"/>
      <c r="F10" s="364"/>
      <c r="G10" s="364"/>
      <c r="H10" s="364"/>
      <c r="I10" s="364"/>
      <c r="J10" s="365"/>
      <c r="K10" s="1"/>
    </row>
    <row r="11" spans="1:11">
      <c r="A11" s="1"/>
      <c r="B11" s="363"/>
      <c r="C11" s="364"/>
      <c r="D11" s="364"/>
      <c r="E11" s="364"/>
      <c r="F11" s="364"/>
      <c r="G11" s="364"/>
      <c r="H11" s="364"/>
      <c r="I11" s="364"/>
      <c r="J11" s="365"/>
      <c r="K11" s="1"/>
    </row>
    <row r="12" spans="1:11">
      <c r="A12" s="1"/>
      <c r="B12" s="363"/>
      <c r="C12" s="364"/>
      <c r="D12" s="364"/>
      <c r="E12" s="364"/>
      <c r="F12" s="364"/>
      <c r="G12" s="364"/>
      <c r="H12" s="364"/>
      <c r="I12" s="364"/>
      <c r="J12" s="365"/>
      <c r="K12" s="1"/>
    </row>
    <row r="13" spans="1:11">
      <c r="A13" s="1"/>
      <c r="B13" s="363"/>
      <c r="C13" s="364"/>
      <c r="D13" s="364"/>
      <c r="E13" s="364"/>
      <c r="F13" s="364"/>
      <c r="G13" s="364"/>
      <c r="H13" s="364"/>
      <c r="I13" s="364"/>
      <c r="J13" s="365"/>
      <c r="K13" s="1"/>
    </row>
    <row r="14" spans="1:11">
      <c r="A14" s="1"/>
      <c r="B14" s="363"/>
      <c r="C14" s="364"/>
      <c r="D14" s="364"/>
      <c r="E14" s="364"/>
      <c r="F14" s="364"/>
      <c r="G14" s="364"/>
      <c r="H14" s="364"/>
      <c r="I14" s="364"/>
      <c r="J14" s="365"/>
      <c r="K14" s="1"/>
    </row>
    <row r="15" spans="1:11">
      <c r="A15" s="1"/>
      <c r="B15" s="366"/>
      <c r="C15" s="367"/>
      <c r="D15" s="367"/>
      <c r="E15" s="367"/>
      <c r="F15" s="367"/>
      <c r="G15" s="367"/>
      <c r="H15" s="367"/>
      <c r="I15" s="367"/>
      <c r="J15" s="368"/>
      <c r="K15" s="1"/>
    </row>
    <row r="16" spans="1:11">
      <c r="A16" s="1"/>
      <c r="B16" s="120"/>
      <c r="C16" s="120"/>
      <c r="D16" s="120"/>
      <c r="E16" s="120"/>
      <c r="F16" s="120"/>
      <c r="G16" s="120"/>
      <c r="H16" s="120"/>
      <c r="I16" s="120"/>
      <c r="J16" s="120"/>
      <c r="K16" s="1"/>
    </row>
    <row r="17" spans="1:11">
      <c r="A17" s="1"/>
      <c r="B17" s="369" t="s">
        <v>23</v>
      </c>
      <c r="C17" s="370"/>
      <c r="D17" s="370"/>
      <c r="E17" s="370"/>
      <c r="F17" s="370"/>
      <c r="G17" s="370"/>
      <c r="H17" s="370"/>
      <c r="I17" s="370"/>
      <c r="J17" s="371"/>
      <c r="K17" s="1"/>
    </row>
    <row r="18" spans="1:11">
      <c r="A18" s="1"/>
      <c r="B18" s="372"/>
      <c r="C18" s="373"/>
      <c r="D18" s="373"/>
      <c r="E18" s="373"/>
      <c r="F18" s="373"/>
      <c r="G18" s="373"/>
      <c r="H18" s="373"/>
      <c r="I18" s="373"/>
      <c r="J18" s="374"/>
      <c r="K18" s="1"/>
    </row>
    <row r="19" spans="1:11">
      <c r="A19" s="1"/>
      <c r="B19" s="372"/>
      <c r="C19" s="373"/>
      <c r="D19" s="373"/>
      <c r="E19" s="373"/>
      <c r="F19" s="373"/>
      <c r="G19" s="373"/>
      <c r="H19" s="373"/>
      <c r="I19" s="373"/>
      <c r="J19" s="374"/>
      <c r="K19" s="1"/>
    </row>
    <row r="20" spans="1:11">
      <c r="A20" s="1"/>
      <c r="B20" s="375"/>
      <c r="C20" s="376"/>
      <c r="D20" s="376"/>
      <c r="E20" s="376"/>
      <c r="F20" s="376"/>
      <c r="G20" s="376"/>
      <c r="H20" s="376"/>
      <c r="I20" s="376"/>
      <c r="J20" s="377"/>
      <c r="K20" s="1"/>
    </row>
    <row r="21" spans="1:11">
      <c r="A21" s="1"/>
      <c r="B21" s="120"/>
      <c r="C21" s="120"/>
      <c r="D21" s="120"/>
      <c r="E21" s="120"/>
      <c r="F21" s="120"/>
      <c r="G21" s="120"/>
      <c r="H21" s="120"/>
      <c r="I21" s="120"/>
      <c r="J21" s="120"/>
      <c r="K21" s="1"/>
    </row>
    <row r="22" spans="1:11">
      <c r="A22" s="1"/>
      <c r="B22" s="369" t="s">
        <v>24</v>
      </c>
      <c r="C22" s="370"/>
      <c r="D22" s="370"/>
      <c r="E22" s="370"/>
      <c r="F22" s="370"/>
      <c r="G22" s="370"/>
      <c r="H22" s="370"/>
      <c r="I22" s="370"/>
      <c r="J22" s="371"/>
      <c r="K22" s="1"/>
    </row>
    <row r="23" spans="1:11">
      <c r="A23" s="1"/>
      <c r="B23" s="372"/>
      <c r="C23" s="373"/>
      <c r="D23" s="373"/>
      <c r="E23" s="373"/>
      <c r="F23" s="373"/>
      <c r="G23" s="373"/>
      <c r="H23" s="373"/>
      <c r="I23" s="373"/>
      <c r="J23" s="374"/>
      <c r="K23" s="1"/>
    </row>
    <row r="24" spans="1:11">
      <c r="A24" s="1"/>
      <c r="B24" s="372"/>
      <c r="C24" s="373"/>
      <c r="D24" s="373"/>
      <c r="E24" s="373"/>
      <c r="F24" s="373"/>
      <c r="G24" s="373"/>
      <c r="H24" s="373"/>
      <c r="I24" s="373"/>
      <c r="J24" s="374"/>
      <c r="K24" s="1"/>
    </row>
    <row r="25" spans="1:11">
      <c r="A25" s="1"/>
      <c r="B25" s="372"/>
      <c r="C25" s="373"/>
      <c r="D25" s="373"/>
      <c r="E25" s="373"/>
      <c r="F25" s="373"/>
      <c r="G25" s="373"/>
      <c r="H25" s="373"/>
      <c r="I25" s="373"/>
      <c r="J25" s="374"/>
      <c r="K25" s="1"/>
    </row>
    <row r="26" spans="1:11">
      <c r="A26" s="1"/>
      <c r="B26" s="372"/>
      <c r="C26" s="373"/>
      <c r="D26" s="373"/>
      <c r="E26" s="373"/>
      <c r="F26" s="373"/>
      <c r="G26" s="373"/>
      <c r="H26" s="373"/>
      <c r="I26" s="373"/>
      <c r="J26" s="374"/>
      <c r="K26" s="1"/>
    </row>
    <row r="27" spans="1:11">
      <c r="A27" s="1"/>
      <c r="B27" s="372"/>
      <c r="C27" s="373"/>
      <c r="D27" s="373"/>
      <c r="E27" s="373"/>
      <c r="F27" s="373"/>
      <c r="G27" s="373"/>
      <c r="H27" s="373"/>
      <c r="I27" s="373"/>
      <c r="J27" s="374"/>
      <c r="K27" s="1"/>
    </row>
    <row r="28" spans="1:11">
      <c r="A28" s="1"/>
      <c r="B28" s="372"/>
      <c r="C28" s="373"/>
      <c r="D28" s="373"/>
      <c r="E28" s="373"/>
      <c r="F28" s="373"/>
      <c r="G28" s="373"/>
      <c r="H28" s="373"/>
      <c r="I28" s="373"/>
      <c r="J28" s="374"/>
      <c r="K28" s="1"/>
    </row>
    <row r="29" spans="1:11">
      <c r="A29" s="1"/>
      <c r="B29" s="372"/>
      <c r="C29" s="373"/>
      <c r="D29" s="373"/>
      <c r="E29" s="373"/>
      <c r="F29" s="373"/>
      <c r="G29" s="373"/>
      <c r="H29" s="373"/>
      <c r="I29" s="373"/>
      <c r="J29" s="374"/>
      <c r="K29" s="1"/>
    </row>
    <row r="30" spans="1:11">
      <c r="A30" s="1"/>
      <c r="B30" s="375"/>
      <c r="C30" s="376"/>
      <c r="D30" s="376"/>
      <c r="E30" s="376"/>
      <c r="F30" s="376"/>
      <c r="G30" s="376"/>
      <c r="H30" s="376"/>
      <c r="I30" s="376"/>
      <c r="J30" s="377"/>
      <c r="K30" s="1"/>
    </row>
    <row r="31" spans="1:11">
      <c r="A31" s="1"/>
      <c r="B31" s="120"/>
      <c r="C31" s="120"/>
      <c r="D31" s="120"/>
      <c r="E31" s="120"/>
      <c r="F31" s="120"/>
      <c r="G31" s="120"/>
      <c r="H31" s="120"/>
      <c r="I31" s="120"/>
      <c r="J31" s="120"/>
      <c r="K31" s="1"/>
    </row>
    <row r="32" spans="1:11">
      <c r="B32" s="111"/>
      <c r="C32" s="111"/>
      <c r="D32" s="111"/>
      <c r="E32" s="111"/>
      <c r="F32" s="111"/>
      <c r="G32" s="111"/>
      <c r="H32" s="111"/>
      <c r="I32" s="111"/>
      <c r="J32" s="111"/>
    </row>
    <row r="33" spans="2:10">
      <c r="B33" s="111"/>
      <c r="C33" s="111"/>
      <c r="D33" s="111"/>
      <c r="E33" s="111"/>
      <c r="F33" s="111"/>
      <c r="G33" s="111"/>
      <c r="H33" s="111"/>
      <c r="I33" s="111"/>
      <c r="J33" s="111"/>
    </row>
    <row r="34" spans="2:10">
      <c r="B34" s="111"/>
      <c r="C34" s="111"/>
      <c r="D34" s="111"/>
      <c r="E34" s="111"/>
      <c r="F34" s="111"/>
      <c r="G34" s="111"/>
      <c r="H34" s="111"/>
      <c r="I34" s="111"/>
      <c r="J34" s="111"/>
    </row>
    <row r="35" spans="2:10">
      <c r="B35" s="111"/>
      <c r="C35" s="111"/>
      <c r="D35" s="111"/>
      <c r="E35" s="111"/>
      <c r="F35" s="111"/>
      <c r="G35" s="111"/>
      <c r="H35" s="111"/>
      <c r="I35" s="111"/>
      <c r="J35" s="111"/>
    </row>
    <row r="36" spans="2:10">
      <c r="B36" s="111"/>
      <c r="C36" s="111"/>
      <c r="D36" s="111"/>
      <c r="E36" s="111"/>
      <c r="F36" s="111"/>
      <c r="G36" s="111"/>
      <c r="H36" s="111"/>
      <c r="I36" s="111"/>
      <c r="J36" s="111"/>
    </row>
    <row r="37" spans="2:10">
      <c r="B37" s="111"/>
      <c r="C37" s="111"/>
      <c r="D37" s="111"/>
      <c r="E37" s="111"/>
      <c r="F37" s="111"/>
      <c r="G37" s="111"/>
      <c r="H37" s="111"/>
      <c r="I37" s="111"/>
      <c r="J37" s="111"/>
    </row>
    <row r="38" spans="2:10">
      <c r="B38" s="111"/>
      <c r="C38" s="111"/>
      <c r="D38" s="111"/>
      <c r="E38" s="111"/>
      <c r="F38" s="111"/>
      <c r="G38" s="111"/>
      <c r="H38" s="111"/>
      <c r="I38" s="111"/>
      <c r="J38" s="111"/>
    </row>
    <row r="39" spans="2:10">
      <c r="B39" s="111"/>
      <c r="C39" s="111"/>
      <c r="D39" s="111"/>
      <c r="E39" s="111"/>
      <c r="F39" s="111"/>
      <c r="G39" s="111"/>
      <c r="H39" s="111"/>
      <c r="I39" s="111"/>
      <c r="J39" s="11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43" zoomScale="94" zoomScaleNormal="94" workbookViewId="0">
      <selection activeCell="C11" sqref="C11"/>
    </sheetView>
  </sheetViews>
  <sheetFormatPr baseColWidth="10" defaultColWidth="10.42578125" defaultRowHeight="14.25"/>
  <cols>
    <col min="1" max="1" width="53.28515625" style="186" customWidth="1"/>
    <col min="2" max="2" width="15.42578125" style="187" customWidth="1"/>
    <col min="3" max="3" width="72.140625" style="154" customWidth="1"/>
    <col min="4" max="4" width="24.140625" style="187" customWidth="1"/>
    <col min="5" max="5" width="55.85546875" style="154" customWidth="1"/>
    <col min="6" max="6" width="4.7109375" style="154" customWidth="1"/>
    <col min="7" max="16384" width="10.42578125" style="154"/>
  </cols>
  <sheetData>
    <row r="1" spans="1:8" ht="109.5" customHeight="1">
      <c r="A1" s="152"/>
      <c r="B1" s="378" t="s">
        <v>25</v>
      </c>
      <c r="C1" s="378"/>
      <c r="D1" s="378"/>
      <c r="E1" s="152"/>
      <c r="F1" s="153"/>
      <c r="G1" s="153"/>
      <c r="H1" s="153"/>
    </row>
    <row r="2" spans="1:8" ht="54.75" customHeight="1">
      <c r="A2" s="155" t="s">
        <v>26</v>
      </c>
      <c r="B2" s="379" t="s">
        <v>534</v>
      </c>
      <c r="C2" s="380"/>
      <c r="D2" s="156" t="s">
        <v>27</v>
      </c>
      <c r="E2" s="157" t="s">
        <v>535</v>
      </c>
    </row>
    <row r="3" spans="1:8" ht="16.7" customHeight="1">
      <c r="A3" s="158"/>
      <c r="B3" s="159"/>
      <c r="C3" s="159"/>
      <c r="D3" s="160"/>
      <c r="E3" s="159"/>
    </row>
    <row r="4" spans="1:8" ht="54.75" customHeight="1">
      <c r="A4" s="155" t="s">
        <v>28</v>
      </c>
      <c r="B4" s="381" t="s">
        <v>537</v>
      </c>
      <c r="C4" s="382"/>
      <c r="D4" s="382"/>
      <c r="E4" s="382"/>
    </row>
    <row r="5" spans="1:8" ht="13.35" customHeight="1">
      <c r="A5" s="161"/>
      <c r="B5" s="162"/>
      <c r="D5" s="160"/>
      <c r="E5" s="160"/>
    </row>
    <row r="6" spans="1:8" ht="21" customHeight="1">
      <c r="A6" s="388" t="s">
        <v>29</v>
      </c>
      <c r="B6" s="387" t="s">
        <v>30</v>
      </c>
      <c r="C6" s="387"/>
      <c r="D6" s="387" t="s">
        <v>31</v>
      </c>
      <c r="E6" s="387"/>
    </row>
    <row r="7" spans="1:8" ht="115.5" customHeight="1">
      <c r="A7" s="388"/>
      <c r="B7" s="389" t="s">
        <v>536</v>
      </c>
      <c r="C7" s="390"/>
      <c r="D7" s="391" t="s">
        <v>32</v>
      </c>
      <c r="E7" s="391"/>
    </row>
    <row r="8" spans="1:8" ht="21" customHeight="1">
      <c r="A8" s="161"/>
      <c r="B8" s="162"/>
      <c r="D8" s="160"/>
      <c r="E8" s="160"/>
    </row>
    <row r="9" spans="1:8" ht="20.100000000000001" customHeight="1">
      <c r="A9" s="386" t="s">
        <v>33</v>
      </c>
      <c r="B9" s="386"/>
      <c r="C9" s="386"/>
      <c r="D9" s="386"/>
      <c r="E9" s="386"/>
    </row>
    <row r="10" spans="1:8" ht="20.100000000000001" customHeight="1">
      <c r="A10" s="163" t="s">
        <v>34</v>
      </c>
      <c r="B10" s="163" t="s">
        <v>35</v>
      </c>
      <c r="C10" s="163" t="s">
        <v>36</v>
      </c>
      <c r="D10" s="163" t="s">
        <v>37</v>
      </c>
      <c r="E10" s="163" t="s">
        <v>38</v>
      </c>
    </row>
    <row r="11" spans="1:8" s="167" customFormat="1" ht="118.5" customHeight="1">
      <c r="A11" s="383" t="s">
        <v>39</v>
      </c>
      <c r="B11" s="164">
        <v>1</v>
      </c>
      <c r="C11" s="165" t="s">
        <v>40</v>
      </c>
      <c r="D11" s="166">
        <v>1</v>
      </c>
      <c r="E11" s="165" t="s">
        <v>41</v>
      </c>
    </row>
    <row r="12" spans="1:8" s="167" customFormat="1" ht="113.25" customHeight="1">
      <c r="A12" s="383"/>
      <c r="B12" s="164">
        <v>2</v>
      </c>
      <c r="C12" s="165" t="s">
        <v>42</v>
      </c>
      <c r="D12" s="166"/>
      <c r="E12" s="165"/>
    </row>
    <row r="13" spans="1:8" ht="80.099999999999994" customHeight="1">
      <c r="A13" s="384" t="s">
        <v>43</v>
      </c>
      <c r="B13" s="168">
        <v>3</v>
      </c>
      <c r="C13" s="169" t="s">
        <v>44</v>
      </c>
      <c r="D13" s="168">
        <v>2</v>
      </c>
      <c r="E13" s="169" t="s">
        <v>45</v>
      </c>
    </row>
    <row r="14" spans="1:8" ht="80.099999999999994" customHeight="1">
      <c r="A14" s="384"/>
      <c r="B14" s="168">
        <v>4</v>
      </c>
      <c r="C14" s="169" t="s">
        <v>46</v>
      </c>
      <c r="D14" s="168"/>
      <c r="E14" s="169"/>
    </row>
    <row r="15" spans="1:8" ht="80.099999999999994" customHeight="1">
      <c r="A15" s="384"/>
      <c r="B15" s="168">
        <v>5</v>
      </c>
      <c r="C15" s="169" t="s">
        <v>47</v>
      </c>
      <c r="D15" s="168"/>
      <c r="E15" s="169"/>
    </row>
    <row r="16" spans="1:8" ht="80.099999999999994" customHeight="1">
      <c r="A16" s="385" t="s">
        <v>48</v>
      </c>
      <c r="B16" s="168">
        <v>6</v>
      </c>
      <c r="C16" s="169" t="s">
        <v>49</v>
      </c>
      <c r="D16" s="168">
        <v>3</v>
      </c>
      <c r="E16" s="165" t="s">
        <v>50</v>
      </c>
    </row>
    <row r="17" spans="1:10" ht="80.099999999999994" customHeight="1">
      <c r="A17" s="385"/>
      <c r="B17" s="168">
        <v>7</v>
      </c>
      <c r="C17" s="169" t="s">
        <v>51</v>
      </c>
      <c r="D17" s="168">
        <v>4</v>
      </c>
      <c r="E17" s="165" t="s">
        <v>52</v>
      </c>
    </row>
    <row r="18" spans="1:10" ht="80.099999999999994" customHeight="1">
      <c r="A18" s="385"/>
      <c r="B18" s="168">
        <v>8</v>
      </c>
      <c r="C18" s="169" t="s">
        <v>53</v>
      </c>
      <c r="D18" s="168"/>
      <c r="E18" s="170"/>
    </row>
    <row r="19" spans="1:10" ht="80.099999999999994" customHeight="1">
      <c r="A19" s="385"/>
      <c r="B19" s="168">
        <v>9</v>
      </c>
      <c r="C19" s="169" t="s">
        <v>54</v>
      </c>
      <c r="D19" s="168"/>
      <c r="E19" s="169"/>
    </row>
    <row r="20" spans="1:10" ht="80.099999999999994" customHeight="1">
      <c r="A20" s="385"/>
      <c r="B20" s="168">
        <v>10</v>
      </c>
      <c r="C20" s="169" t="s">
        <v>55</v>
      </c>
      <c r="D20" s="168"/>
      <c r="E20" s="165"/>
      <c r="J20" s="171"/>
    </row>
    <row r="21" spans="1:10" ht="80.099999999999994" customHeight="1">
      <c r="A21" s="385"/>
      <c r="B21" s="168">
        <v>11</v>
      </c>
      <c r="C21" s="169" t="s">
        <v>56</v>
      </c>
      <c r="D21" s="168"/>
      <c r="E21" s="169"/>
      <c r="J21" s="171"/>
    </row>
    <row r="22" spans="1:10" ht="80.099999999999994" customHeight="1">
      <c r="A22" s="385"/>
      <c r="B22" s="168">
        <v>12</v>
      </c>
      <c r="C22" s="169" t="s">
        <v>57</v>
      </c>
      <c r="D22" s="168"/>
      <c r="E22" s="169"/>
      <c r="J22" s="171"/>
    </row>
    <row r="23" spans="1:10" ht="80.099999999999994" customHeight="1">
      <c r="A23" s="385" t="s">
        <v>58</v>
      </c>
      <c r="B23" s="168">
        <v>13</v>
      </c>
      <c r="C23" s="165" t="s">
        <v>59</v>
      </c>
      <c r="D23" s="164">
        <v>5</v>
      </c>
      <c r="E23" s="165" t="s">
        <v>60</v>
      </c>
    </row>
    <row r="24" spans="1:10" ht="80.099999999999994" customHeight="1">
      <c r="A24" s="385"/>
      <c r="B24" s="168">
        <v>14</v>
      </c>
      <c r="C24" s="165" t="s">
        <v>61</v>
      </c>
      <c r="D24" s="164">
        <v>6</v>
      </c>
      <c r="E24" s="165" t="s">
        <v>62</v>
      </c>
    </row>
    <row r="25" spans="1:10" ht="80.099999999999994" customHeight="1">
      <c r="A25" s="385"/>
      <c r="B25" s="168">
        <v>15</v>
      </c>
      <c r="C25" s="165" t="s">
        <v>63</v>
      </c>
      <c r="D25" s="164">
        <v>7</v>
      </c>
      <c r="E25" s="165" t="s">
        <v>64</v>
      </c>
    </row>
    <row r="26" spans="1:10" ht="80.099999999999994" customHeight="1">
      <c r="A26" s="385"/>
      <c r="B26" s="168">
        <v>16</v>
      </c>
      <c r="C26" s="165" t="s">
        <v>65</v>
      </c>
      <c r="D26" s="164"/>
      <c r="E26" s="165"/>
    </row>
    <row r="27" spans="1:10" ht="174.6" customHeight="1">
      <c r="A27" s="172" t="s">
        <v>66</v>
      </c>
      <c r="B27" s="168">
        <v>17</v>
      </c>
      <c r="C27" s="165" t="s">
        <v>67</v>
      </c>
      <c r="D27" s="164">
        <v>8</v>
      </c>
      <c r="E27" s="165" t="s">
        <v>68</v>
      </c>
    </row>
    <row r="28" spans="1:10" ht="48.75" customHeight="1">
      <c r="A28" s="385" t="s">
        <v>69</v>
      </c>
      <c r="B28" s="168">
        <v>18</v>
      </c>
      <c r="C28" s="173" t="s">
        <v>70</v>
      </c>
      <c r="D28" s="168"/>
      <c r="E28" s="169"/>
    </row>
    <row r="29" spans="1:10" ht="87" customHeight="1">
      <c r="A29" s="385"/>
      <c r="B29" s="168">
        <v>19</v>
      </c>
      <c r="C29" s="173" t="s">
        <v>71</v>
      </c>
      <c r="D29" s="168"/>
      <c r="E29" s="169"/>
    </row>
    <row r="30" spans="1:10" ht="20.100000000000001" customHeight="1">
      <c r="A30" s="386" t="s">
        <v>72</v>
      </c>
      <c r="B30" s="386"/>
      <c r="C30" s="386"/>
      <c r="D30" s="386"/>
      <c r="E30" s="386"/>
    </row>
    <row r="31" spans="1:10" ht="20.100000000000001" customHeight="1">
      <c r="A31" s="163" t="s">
        <v>34</v>
      </c>
      <c r="B31" s="163" t="s">
        <v>35</v>
      </c>
      <c r="C31" s="163" t="s">
        <v>73</v>
      </c>
      <c r="D31" s="163" t="s">
        <v>37</v>
      </c>
      <c r="E31" s="163" t="s">
        <v>74</v>
      </c>
    </row>
    <row r="32" spans="1:10" ht="98.45" customHeight="1">
      <c r="A32" s="385" t="s">
        <v>75</v>
      </c>
      <c r="B32" s="164">
        <v>1</v>
      </c>
      <c r="C32" s="165" t="s">
        <v>76</v>
      </c>
      <c r="D32" s="164">
        <v>1</v>
      </c>
      <c r="E32" s="165" t="s">
        <v>77</v>
      </c>
    </row>
    <row r="33" spans="1:5" ht="81" customHeight="1">
      <c r="A33" s="385"/>
      <c r="B33" s="164">
        <v>2</v>
      </c>
      <c r="C33" s="165" t="s">
        <v>78</v>
      </c>
      <c r="D33" s="164">
        <v>2</v>
      </c>
      <c r="E33" s="165" t="s">
        <v>79</v>
      </c>
    </row>
    <row r="34" spans="1:5" ht="92.1" customHeight="1">
      <c r="A34" s="385"/>
      <c r="B34" s="164"/>
      <c r="C34" s="165"/>
      <c r="D34" s="164">
        <v>3</v>
      </c>
      <c r="E34" s="165" t="s">
        <v>80</v>
      </c>
    </row>
    <row r="35" spans="1:5" ht="68.25" customHeight="1">
      <c r="A35" s="385"/>
      <c r="B35" s="164"/>
      <c r="C35" s="165"/>
      <c r="D35" s="164">
        <v>4</v>
      </c>
      <c r="E35" s="165" t="s">
        <v>81</v>
      </c>
    </row>
    <row r="36" spans="1:5" ht="28.5">
      <c r="A36" s="385"/>
      <c r="B36" s="164"/>
      <c r="C36" s="167"/>
      <c r="D36" s="164">
        <v>5</v>
      </c>
      <c r="E36" s="165" t="s">
        <v>82</v>
      </c>
    </row>
    <row r="37" spans="1:5" ht="28.5">
      <c r="A37" s="385"/>
      <c r="B37" s="164"/>
      <c r="C37" s="173"/>
      <c r="D37" s="164">
        <v>6</v>
      </c>
      <c r="E37" s="165" t="s">
        <v>83</v>
      </c>
    </row>
    <row r="38" spans="1:5">
      <c r="A38" s="385"/>
      <c r="B38" s="164"/>
      <c r="C38" s="173"/>
      <c r="D38" s="164">
        <v>7</v>
      </c>
      <c r="E38" s="173" t="s">
        <v>84</v>
      </c>
    </row>
    <row r="39" spans="1:5" ht="28.5">
      <c r="A39" s="385" t="s">
        <v>85</v>
      </c>
      <c r="B39" s="164">
        <v>3</v>
      </c>
      <c r="C39" s="173" t="s">
        <v>86</v>
      </c>
      <c r="D39" s="164">
        <v>8</v>
      </c>
      <c r="E39" s="173" t="s">
        <v>87</v>
      </c>
    </row>
    <row r="40" spans="1:5" ht="42.75">
      <c r="A40" s="385"/>
      <c r="B40" s="164"/>
      <c r="C40" s="173"/>
      <c r="D40" s="164">
        <v>9</v>
      </c>
      <c r="E40" s="173" t="s">
        <v>88</v>
      </c>
    </row>
    <row r="41" spans="1:5" s="174" customFormat="1" ht="28.5">
      <c r="A41" s="385"/>
      <c r="B41" s="164"/>
      <c r="C41" s="173"/>
      <c r="D41" s="164">
        <v>10</v>
      </c>
      <c r="E41" s="173" t="s">
        <v>89</v>
      </c>
    </row>
    <row r="42" spans="1:5" s="174" customFormat="1">
      <c r="A42" s="385"/>
      <c r="B42" s="164"/>
      <c r="C42" s="175"/>
      <c r="D42" s="164">
        <v>11</v>
      </c>
      <c r="E42" s="173" t="s">
        <v>90</v>
      </c>
    </row>
    <row r="43" spans="1:5" s="174" customFormat="1" ht="42.75">
      <c r="A43" s="385" t="s">
        <v>91</v>
      </c>
      <c r="B43" s="164">
        <v>4</v>
      </c>
      <c r="C43" s="165" t="s">
        <v>92</v>
      </c>
      <c r="D43" s="164">
        <v>12</v>
      </c>
      <c r="E43" s="176" t="s">
        <v>93</v>
      </c>
    </row>
    <row r="44" spans="1:5" s="174" customFormat="1">
      <c r="A44" s="385"/>
      <c r="B44" s="164">
        <v>5</v>
      </c>
      <c r="C44" s="165" t="s">
        <v>94</v>
      </c>
      <c r="D44" s="164"/>
      <c r="E44" s="165"/>
    </row>
    <row r="45" spans="1:5" s="174" customFormat="1" ht="42.75">
      <c r="A45" s="385"/>
      <c r="B45" s="164">
        <v>6</v>
      </c>
      <c r="C45" s="165" t="s">
        <v>95</v>
      </c>
      <c r="D45" s="164">
        <v>13</v>
      </c>
      <c r="E45" s="165" t="s">
        <v>96</v>
      </c>
    </row>
    <row r="46" spans="1:5" s="174" customFormat="1" ht="42.75">
      <c r="A46" s="385"/>
      <c r="B46" s="164">
        <v>7</v>
      </c>
      <c r="C46" s="165" t="s">
        <v>97</v>
      </c>
      <c r="D46" s="164">
        <v>14</v>
      </c>
      <c r="E46" s="165" t="s">
        <v>98</v>
      </c>
    </row>
    <row r="47" spans="1:5" ht="28.5">
      <c r="A47" s="385"/>
      <c r="B47" s="164">
        <v>8</v>
      </c>
      <c r="C47" s="176" t="s">
        <v>99</v>
      </c>
      <c r="D47" s="164">
        <v>15</v>
      </c>
      <c r="E47" s="165" t="s">
        <v>100</v>
      </c>
    </row>
    <row r="48" spans="1:5" ht="57">
      <c r="A48" s="385"/>
      <c r="B48" s="164">
        <v>9</v>
      </c>
      <c r="C48" s="165" t="s">
        <v>101</v>
      </c>
      <c r="D48" s="164">
        <v>16</v>
      </c>
      <c r="E48" s="165" t="s">
        <v>102</v>
      </c>
    </row>
    <row r="49" spans="1:5" ht="71.25">
      <c r="A49" s="385" t="s">
        <v>103</v>
      </c>
      <c r="B49" s="164">
        <v>10</v>
      </c>
      <c r="C49" s="165" t="s">
        <v>104</v>
      </c>
      <c r="D49" s="164">
        <v>17</v>
      </c>
      <c r="E49" s="165" t="s">
        <v>105</v>
      </c>
    </row>
    <row r="50" spans="1:5" ht="57">
      <c r="A50" s="385"/>
      <c r="B50" s="164">
        <v>11</v>
      </c>
      <c r="C50" s="165" t="s">
        <v>106</v>
      </c>
      <c r="D50" s="166">
        <v>18</v>
      </c>
      <c r="E50" s="165" t="s">
        <v>107</v>
      </c>
    </row>
    <row r="51" spans="1:5" ht="28.5">
      <c r="A51" s="385"/>
      <c r="B51" s="164">
        <v>12</v>
      </c>
      <c r="C51" s="165" t="s">
        <v>108</v>
      </c>
      <c r="D51" s="166">
        <v>19</v>
      </c>
      <c r="E51" s="165" t="s">
        <v>109</v>
      </c>
    </row>
    <row r="52" spans="1:5" ht="57">
      <c r="A52" s="385" t="s">
        <v>110</v>
      </c>
      <c r="B52" s="164">
        <v>13</v>
      </c>
      <c r="C52" s="165" t="s">
        <v>111</v>
      </c>
      <c r="D52" s="166">
        <v>20</v>
      </c>
      <c r="E52" s="176" t="s">
        <v>112</v>
      </c>
    </row>
    <row r="53" spans="1:5" ht="28.5">
      <c r="A53" s="385"/>
      <c r="B53" s="164">
        <v>14</v>
      </c>
      <c r="C53" s="165" t="s">
        <v>113</v>
      </c>
      <c r="D53" s="166">
        <v>21</v>
      </c>
      <c r="E53" s="176" t="s">
        <v>114</v>
      </c>
    </row>
    <row r="54" spans="1:5" ht="71.25">
      <c r="A54" s="385"/>
      <c r="B54" s="164">
        <v>15</v>
      </c>
      <c r="C54" s="165" t="s">
        <v>115</v>
      </c>
      <c r="D54" s="166"/>
      <c r="E54" s="176"/>
    </row>
    <row r="55" spans="1:5" ht="28.5">
      <c r="A55" s="385"/>
      <c r="B55" s="164">
        <v>16</v>
      </c>
      <c r="C55" s="165" t="s">
        <v>116</v>
      </c>
      <c r="D55" s="166"/>
      <c r="E55" s="176"/>
    </row>
    <row r="56" spans="1:5">
      <c r="A56" s="385"/>
      <c r="B56" s="164">
        <v>17</v>
      </c>
      <c r="C56" s="165" t="s">
        <v>117</v>
      </c>
      <c r="D56" s="166"/>
      <c r="E56" s="176"/>
    </row>
    <row r="57" spans="1:5" ht="28.5">
      <c r="A57" s="385"/>
      <c r="B57" s="164">
        <v>18</v>
      </c>
      <c r="C57" s="165" t="s">
        <v>118</v>
      </c>
      <c r="D57" s="166"/>
      <c r="E57" s="176"/>
    </row>
    <row r="58" spans="1:5">
      <c r="A58" s="385"/>
      <c r="B58" s="164">
        <v>19</v>
      </c>
      <c r="C58" s="165" t="s">
        <v>119</v>
      </c>
      <c r="D58" s="166"/>
      <c r="E58" s="176"/>
    </row>
    <row r="59" spans="1:5" ht="28.5">
      <c r="A59" s="385"/>
      <c r="B59" s="164">
        <v>20</v>
      </c>
      <c r="C59" s="165" t="s">
        <v>120</v>
      </c>
      <c r="D59" s="166"/>
      <c r="E59" s="176"/>
    </row>
    <row r="60" spans="1:5" ht="28.5">
      <c r="A60" s="385"/>
      <c r="B60" s="164">
        <v>21</v>
      </c>
      <c r="C60" s="165" t="s">
        <v>121</v>
      </c>
      <c r="D60" s="166"/>
      <c r="E60" s="176"/>
    </row>
    <row r="61" spans="1:5">
      <c r="A61" s="385"/>
      <c r="B61" s="164">
        <v>22</v>
      </c>
      <c r="C61" s="165" t="s">
        <v>122</v>
      </c>
      <c r="D61" s="166"/>
      <c r="E61" s="177"/>
    </row>
    <row r="62" spans="1:5" ht="42.75">
      <c r="A62" s="385" t="s">
        <v>123</v>
      </c>
      <c r="B62" s="164">
        <v>23</v>
      </c>
      <c r="C62" s="165" t="s">
        <v>124</v>
      </c>
      <c r="D62" s="166">
        <v>22</v>
      </c>
      <c r="E62" s="176" t="s">
        <v>125</v>
      </c>
    </row>
    <row r="63" spans="1:5" ht="42.75">
      <c r="A63" s="385"/>
      <c r="B63" s="164">
        <v>24</v>
      </c>
      <c r="C63" s="165" t="s">
        <v>126</v>
      </c>
      <c r="D63" s="166">
        <v>23</v>
      </c>
      <c r="E63" s="165" t="s">
        <v>127</v>
      </c>
    </row>
    <row r="64" spans="1:5">
      <c r="A64" s="385"/>
      <c r="B64" s="164">
        <v>25</v>
      </c>
      <c r="C64" s="165" t="s">
        <v>128</v>
      </c>
      <c r="D64" s="166"/>
      <c r="E64" s="176"/>
    </row>
    <row r="65" spans="1:10" ht="42.75">
      <c r="A65" s="392" t="s">
        <v>129</v>
      </c>
      <c r="B65" s="164">
        <v>26</v>
      </c>
      <c r="C65" s="165" t="s">
        <v>130</v>
      </c>
      <c r="D65" s="166">
        <v>24</v>
      </c>
      <c r="E65" s="176" t="s">
        <v>131</v>
      </c>
    </row>
    <row r="66" spans="1:10">
      <c r="A66" s="394"/>
      <c r="B66" s="164"/>
      <c r="C66" s="165"/>
      <c r="D66" s="166"/>
      <c r="E66" s="166"/>
    </row>
    <row r="67" spans="1:10" ht="28.5">
      <c r="A67" s="385" t="s">
        <v>132</v>
      </c>
      <c r="B67" s="164">
        <v>27</v>
      </c>
      <c r="C67" s="165" t="s">
        <v>133</v>
      </c>
      <c r="D67" s="166">
        <v>25</v>
      </c>
      <c r="E67" s="165" t="s">
        <v>134</v>
      </c>
    </row>
    <row r="68" spans="1:10" ht="28.5">
      <c r="A68" s="385"/>
      <c r="B68" s="164"/>
      <c r="C68" s="165"/>
      <c r="D68" s="166">
        <v>26</v>
      </c>
      <c r="E68" s="165" t="s">
        <v>135</v>
      </c>
    </row>
    <row r="69" spans="1:10" ht="28.5">
      <c r="A69" s="385" t="s">
        <v>136</v>
      </c>
      <c r="B69" s="164">
        <v>28</v>
      </c>
      <c r="C69" s="176" t="s">
        <v>137</v>
      </c>
      <c r="D69" s="166">
        <v>27</v>
      </c>
      <c r="E69" s="176" t="s">
        <v>138</v>
      </c>
    </row>
    <row r="70" spans="1:10" ht="28.5">
      <c r="A70" s="385"/>
      <c r="B70" s="164">
        <v>29</v>
      </c>
      <c r="C70" s="176" t="s">
        <v>139</v>
      </c>
      <c r="D70" s="166">
        <v>28</v>
      </c>
      <c r="E70" s="176" t="s">
        <v>140</v>
      </c>
    </row>
    <row r="71" spans="1:10" ht="28.5">
      <c r="A71" s="385"/>
      <c r="B71" s="164"/>
      <c r="C71" s="167"/>
      <c r="D71" s="166">
        <v>29</v>
      </c>
      <c r="E71" s="176" t="s">
        <v>141</v>
      </c>
    </row>
    <row r="72" spans="1:10" ht="28.5">
      <c r="A72" s="385"/>
      <c r="B72" s="164"/>
      <c r="C72" s="178"/>
      <c r="D72" s="166">
        <v>30</v>
      </c>
      <c r="E72" s="176" t="s">
        <v>142</v>
      </c>
    </row>
    <row r="73" spans="1:10">
      <c r="A73" s="385"/>
      <c r="B73" s="164"/>
      <c r="C73" s="176"/>
      <c r="D73" s="166">
        <v>31</v>
      </c>
      <c r="E73" s="176" t="s">
        <v>143</v>
      </c>
    </row>
    <row r="74" spans="1:10">
      <c r="A74" s="385"/>
      <c r="B74" s="164"/>
      <c r="C74" s="176"/>
      <c r="D74" s="166">
        <v>32</v>
      </c>
      <c r="E74" s="176" t="s">
        <v>144</v>
      </c>
    </row>
    <row r="75" spans="1:10">
      <c r="A75" s="385"/>
      <c r="B75" s="164"/>
      <c r="C75" s="176"/>
      <c r="D75" s="166">
        <v>33</v>
      </c>
      <c r="E75" s="178" t="s">
        <v>145</v>
      </c>
    </row>
    <row r="76" spans="1:10" ht="28.5">
      <c r="A76" s="385"/>
      <c r="B76" s="164"/>
      <c r="C76" s="166"/>
      <c r="D76" s="166">
        <v>34</v>
      </c>
      <c r="E76" s="176" t="s">
        <v>146</v>
      </c>
    </row>
    <row r="77" spans="1:10" ht="42.75">
      <c r="A77" s="392" t="s">
        <v>147</v>
      </c>
      <c r="B77" s="164">
        <v>30</v>
      </c>
      <c r="C77" s="165" t="s">
        <v>148</v>
      </c>
      <c r="D77" s="166">
        <v>35</v>
      </c>
      <c r="E77" s="165" t="s">
        <v>149</v>
      </c>
    </row>
    <row r="78" spans="1:10" ht="28.5">
      <c r="A78" s="393"/>
      <c r="B78" s="164">
        <v>31</v>
      </c>
      <c r="C78" s="165" t="s">
        <v>150</v>
      </c>
      <c r="D78" s="166">
        <v>36</v>
      </c>
      <c r="E78" s="165" t="s">
        <v>151</v>
      </c>
    </row>
    <row r="79" spans="1:10" ht="28.5">
      <c r="A79" s="393"/>
      <c r="B79" s="164">
        <v>32</v>
      </c>
      <c r="C79" s="165" t="s">
        <v>152</v>
      </c>
      <c r="D79" s="179">
        <v>37</v>
      </c>
      <c r="E79" s="165" t="s">
        <v>153</v>
      </c>
    </row>
    <row r="80" spans="1:10" ht="42.75">
      <c r="A80" s="393"/>
      <c r="B80" s="164">
        <v>33</v>
      </c>
      <c r="C80" s="165" t="s">
        <v>154</v>
      </c>
      <c r="D80" s="179">
        <v>38</v>
      </c>
      <c r="E80" s="165" t="s">
        <v>155</v>
      </c>
      <c r="J80" s="154" t="s">
        <v>32</v>
      </c>
    </row>
    <row r="81" spans="1:5" ht="42.75">
      <c r="A81" s="393"/>
      <c r="B81" s="180">
        <v>34</v>
      </c>
      <c r="C81" s="181" t="s">
        <v>156</v>
      </c>
      <c r="D81" s="182">
        <v>39</v>
      </c>
      <c r="E81" s="181" t="s">
        <v>157</v>
      </c>
    </row>
    <row r="82" spans="1:5">
      <c r="A82" s="183"/>
      <c r="B82" s="184"/>
      <c r="C82" s="185"/>
      <c r="D82" s="184"/>
      <c r="E82" s="185"/>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03" customWidth="1"/>
    <col min="2" max="2" width="15.85546875" style="204" customWidth="1"/>
    <col min="3" max="5" width="15.85546875" style="205" customWidth="1"/>
    <col min="6" max="6" width="40.85546875" style="203" customWidth="1"/>
    <col min="7" max="7" width="2.7109375" style="189" customWidth="1"/>
    <col min="8" max="16384" width="10.42578125" style="189"/>
  </cols>
  <sheetData>
    <row r="1" spans="1:6" ht="109.5" customHeight="1">
      <c r="A1" s="188"/>
      <c r="B1" s="396" t="s">
        <v>158</v>
      </c>
      <c r="C1" s="396"/>
      <c r="D1" s="396"/>
      <c r="E1" s="396"/>
      <c r="F1" s="188"/>
    </row>
    <row r="2" spans="1:6" ht="15">
      <c r="A2" s="395" t="s">
        <v>159</v>
      </c>
      <c r="B2" s="395"/>
      <c r="C2" s="395"/>
      <c r="D2" s="395"/>
      <c r="E2" s="395"/>
      <c r="F2" s="395"/>
    </row>
    <row r="3" spans="1:6" ht="15">
      <c r="A3" s="397" t="s">
        <v>160</v>
      </c>
      <c r="B3" s="398" t="s">
        <v>161</v>
      </c>
      <c r="C3" s="398"/>
      <c r="D3" s="398"/>
      <c r="E3" s="398"/>
      <c r="F3" s="190" t="s">
        <v>162</v>
      </c>
    </row>
    <row r="4" spans="1:6" ht="28.5" customHeight="1">
      <c r="A4" s="397"/>
      <c r="B4" s="191" t="s">
        <v>163</v>
      </c>
      <c r="C4" s="191" t="s">
        <v>164</v>
      </c>
      <c r="D4" s="191" t="s">
        <v>165</v>
      </c>
      <c r="E4" s="191" t="s">
        <v>166</v>
      </c>
      <c r="F4" s="192"/>
    </row>
    <row r="5" spans="1:6" ht="46.5" customHeight="1">
      <c r="A5" s="193" t="s">
        <v>167</v>
      </c>
      <c r="B5" s="194"/>
      <c r="C5" s="195"/>
      <c r="D5" s="195">
        <v>8.9</v>
      </c>
      <c r="E5" s="195">
        <v>13.16</v>
      </c>
      <c r="F5" s="196" t="s">
        <v>168</v>
      </c>
    </row>
    <row r="6" spans="1:6" ht="45">
      <c r="A6" s="197" t="s">
        <v>169</v>
      </c>
      <c r="B6" s="194"/>
      <c r="C6" s="195"/>
      <c r="D6" s="195">
        <v>11</v>
      </c>
      <c r="E6" s="195" t="s">
        <v>170</v>
      </c>
      <c r="F6" s="196" t="s">
        <v>168</v>
      </c>
    </row>
    <row r="7" spans="1:6" ht="30">
      <c r="A7" s="197" t="s">
        <v>171</v>
      </c>
      <c r="B7" s="198"/>
      <c r="C7" s="199"/>
      <c r="D7" s="199">
        <v>1</v>
      </c>
      <c r="E7" s="199" t="s">
        <v>172</v>
      </c>
      <c r="F7" s="196" t="s">
        <v>168</v>
      </c>
    </row>
    <row r="8" spans="1:6" ht="30">
      <c r="A8" s="200" t="s">
        <v>173</v>
      </c>
      <c r="B8" s="198">
        <v>16</v>
      </c>
      <c r="C8" s="199">
        <v>3.4</v>
      </c>
      <c r="D8" s="199" t="s">
        <v>174</v>
      </c>
      <c r="E8" s="199" t="s">
        <v>175</v>
      </c>
      <c r="F8" s="196" t="s">
        <v>168</v>
      </c>
    </row>
    <row r="9" spans="1:6" ht="45">
      <c r="A9" s="200" t="s">
        <v>176</v>
      </c>
      <c r="B9" s="198" t="s">
        <v>177</v>
      </c>
      <c r="C9" s="198">
        <v>7</v>
      </c>
      <c r="D9" s="195" t="s">
        <v>178</v>
      </c>
      <c r="E9" s="195" t="s">
        <v>179</v>
      </c>
      <c r="F9" s="196" t="s">
        <v>168</v>
      </c>
    </row>
    <row r="10" spans="1:6" ht="30">
      <c r="A10" s="197" t="s">
        <v>180</v>
      </c>
      <c r="B10" s="194"/>
      <c r="C10" s="195"/>
      <c r="D10" s="195" t="s">
        <v>181</v>
      </c>
      <c r="E10" s="195">
        <v>28</v>
      </c>
      <c r="F10" s="196" t="s">
        <v>168</v>
      </c>
    </row>
    <row r="11" spans="1:6" ht="30">
      <c r="A11" s="201" t="s">
        <v>182</v>
      </c>
      <c r="B11" s="198"/>
      <c r="C11" s="199"/>
      <c r="D11" s="199" t="s">
        <v>183</v>
      </c>
      <c r="E11" s="199">
        <v>20.21</v>
      </c>
      <c r="F11" s="202" t="s">
        <v>168</v>
      </c>
    </row>
    <row r="12" spans="1:6" ht="45">
      <c r="A12" s="201" t="s">
        <v>184</v>
      </c>
      <c r="B12" s="198"/>
      <c r="C12" s="199"/>
      <c r="D12" s="195" t="s">
        <v>185</v>
      </c>
      <c r="E12" s="199" t="s">
        <v>186</v>
      </c>
      <c r="F12" s="202" t="s">
        <v>168</v>
      </c>
    </row>
    <row r="13" spans="1:6" ht="30">
      <c r="A13" s="201" t="s">
        <v>187</v>
      </c>
      <c r="B13" s="198">
        <v>2.17</v>
      </c>
      <c r="C13" s="199">
        <v>8</v>
      </c>
      <c r="D13" s="199">
        <v>1</v>
      </c>
      <c r="E13" s="199" t="s">
        <v>188</v>
      </c>
      <c r="F13" s="202" t="s">
        <v>189</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37" zoomScaleNormal="100" workbookViewId="0">
      <selection activeCell="D15" sqref="D15:E15"/>
    </sheetView>
  </sheetViews>
  <sheetFormatPr baseColWidth="10" defaultColWidth="11.42578125" defaultRowHeight="12"/>
  <cols>
    <col min="1" max="1" width="2.7109375" style="120" customWidth="1"/>
    <col min="2" max="2" width="24.7109375" style="120" customWidth="1"/>
    <col min="3" max="3" width="11.28515625" style="121" customWidth="1"/>
    <col min="4" max="4" width="19.28515625" style="121" customWidth="1"/>
    <col min="5" max="5" width="13.5703125" style="120" customWidth="1"/>
    <col min="6" max="6" width="24.7109375" style="120" customWidth="1"/>
    <col min="7" max="7" width="79.140625" style="120" customWidth="1"/>
    <col min="8" max="8" width="11.42578125" style="120"/>
    <col min="9" max="9" width="32" style="120" customWidth="1"/>
    <col min="10" max="16384" width="11.42578125" style="120"/>
  </cols>
  <sheetData>
    <row r="1" spans="2:9" ht="12.75" thickBot="1"/>
    <row r="2" spans="2:9">
      <c r="B2" s="433" t="s">
        <v>190</v>
      </c>
      <c r="C2" s="434"/>
      <c r="D2" s="434"/>
      <c r="E2" s="434"/>
      <c r="F2" s="434"/>
      <c r="G2" s="435"/>
    </row>
    <row r="3" spans="2:9">
      <c r="B3" s="436" t="s">
        <v>191</v>
      </c>
      <c r="C3" s="437"/>
      <c r="D3" s="438"/>
      <c r="E3" s="438"/>
      <c r="F3" s="438"/>
      <c r="G3" s="439"/>
    </row>
    <row r="4" spans="2:9" ht="48.75" customHeight="1">
      <c r="B4" s="440" t="s">
        <v>192</v>
      </c>
      <c r="C4" s="441"/>
      <c r="D4" s="441"/>
      <c r="E4" s="441"/>
      <c r="F4" s="441"/>
      <c r="G4" s="442"/>
    </row>
    <row r="5" spans="2:9">
      <c r="B5" s="122"/>
      <c r="C5" s="137"/>
      <c r="D5" s="138"/>
      <c r="E5" s="139"/>
      <c r="F5" s="139"/>
      <c r="G5" s="140"/>
    </row>
    <row r="6" spans="2:9" ht="16.5" customHeight="1">
      <c r="B6" s="443" t="s">
        <v>193</v>
      </c>
      <c r="C6" s="444"/>
      <c r="D6" s="444"/>
      <c r="E6" s="444"/>
      <c r="F6" s="444"/>
      <c r="G6" s="445"/>
    </row>
    <row r="7" spans="2:9" ht="76.5" customHeight="1">
      <c r="B7" s="443"/>
      <c r="C7" s="444"/>
      <c r="D7" s="444"/>
      <c r="E7" s="444"/>
      <c r="F7" s="444"/>
      <c r="G7" s="445"/>
    </row>
    <row r="8" spans="2:9" ht="12.75" thickBot="1">
      <c r="B8" s="123"/>
      <c r="C8" s="124"/>
      <c r="D8" s="124"/>
      <c r="E8" s="125"/>
      <c r="F8" s="126"/>
      <c r="G8" s="141"/>
    </row>
    <row r="9" spans="2:9">
      <c r="B9" s="127"/>
      <c r="C9" s="128" t="s">
        <v>194</v>
      </c>
      <c r="D9" s="446" t="s">
        <v>195</v>
      </c>
      <c r="E9" s="447"/>
      <c r="F9" s="448" t="s">
        <v>196</v>
      </c>
      <c r="G9" s="449"/>
    </row>
    <row r="10" spans="2:9" ht="15" customHeight="1">
      <c r="B10" s="129"/>
      <c r="C10" s="130">
        <v>5</v>
      </c>
      <c r="D10" s="431" t="s">
        <v>197</v>
      </c>
      <c r="E10" s="432"/>
      <c r="F10" s="425" t="s">
        <v>198</v>
      </c>
      <c r="G10" s="422"/>
      <c r="H10" s="400"/>
      <c r="I10" s="400"/>
    </row>
    <row r="11" spans="2:9">
      <c r="B11" s="129"/>
      <c r="C11" s="130">
        <v>5</v>
      </c>
      <c r="D11" s="431" t="s">
        <v>199</v>
      </c>
      <c r="E11" s="432"/>
      <c r="F11" s="425" t="s">
        <v>200</v>
      </c>
      <c r="G11" s="422"/>
      <c r="H11" s="400"/>
      <c r="I11" s="400"/>
    </row>
    <row r="12" spans="2:9">
      <c r="B12" s="129"/>
      <c r="C12" s="130">
        <v>5</v>
      </c>
      <c r="D12" s="431" t="s">
        <v>201</v>
      </c>
      <c r="E12" s="432"/>
      <c r="F12" s="425" t="s">
        <v>202</v>
      </c>
      <c r="G12" s="422"/>
      <c r="H12" s="400"/>
      <c r="I12" s="400"/>
    </row>
    <row r="13" spans="2:9" ht="27.75" customHeight="1">
      <c r="B13" s="129"/>
      <c r="C13" s="130">
        <v>5</v>
      </c>
      <c r="D13" s="431" t="s">
        <v>203</v>
      </c>
      <c r="E13" s="432"/>
      <c r="F13" s="425" t="s">
        <v>204</v>
      </c>
      <c r="G13" s="422"/>
      <c r="H13" s="400"/>
      <c r="I13" s="400"/>
    </row>
    <row r="14" spans="2:9">
      <c r="B14" s="129"/>
      <c r="C14" s="130">
        <v>5</v>
      </c>
      <c r="D14" s="431" t="s">
        <v>205</v>
      </c>
      <c r="E14" s="432"/>
      <c r="F14" s="425" t="s">
        <v>206</v>
      </c>
      <c r="G14" s="422"/>
      <c r="H14" s="400"/>
      <c r="I14" s="400"/>
    </row>
    <row r="15" spans="2:9" ht="41.25" customHeight="1">
      <c r="B15" s="129"/>
      <c r="C15" s="130">
        <v>5</v>
      </c>
      <c r="D15" s="431" t="s">
        <v>207</v>
      </c>
      <c r="E15" s="432"/>
      <c r="F15" s="425" t="s">
        <v>208</v>
      </c>
      <c r="G15" s="422"/>
      <c r="H15" s="400"/>
      <c r="I15" s="400"/>
    </row>
    <row r="16" spans="2:9" ht="41.25" customHeight="1">
      <c r="B16" s="129"/>
      <c r="C16" s="130">
        <v>5</v>
      </c>
      <c r="D16" s="426" t="s">
        <v>209</v>
      </c>
      <c r="E16" s="427"/>
      <c r="F16" s="425" t="s">
        <v>210</v>
      </c>
      <c r="G16" s="422"/>
      <c r="H16" s="400"/>
      <c r="I16" s="400"/>
    </row>
    <row r="17" spans="2:9" ht="51.75" customHeight="1">
      <c r="B17" s="129"/>
      <c r="C17" s="130">
        <v>5</v>
      </c>
      <c r="D17" s="427" t="s">
        <v>211</v>
      </c>
      <c r="E17" s="430"/>
      <c r="F17" s="425" t="s">
        <v>212</v>
      </c>
      <c r="G17" s="422"/>
      <c r="H17" s="400"/>
      <c r="I17" s="400"/>
    </row>
    <row r="18" spans="2:9" ht="51.75" customHeight="1">
      <c r="B18" s="129"/>
      <c r="C18" s="130">
        <v>5</v>
      </c>
      <c r="D18" s="426" t="s">
        <v>213</v>
      </c>
      <c r="E18" s="427"/>
      <c r="F18" s="425" t="s">
        <v>214</v>
      </c>
      <c r="G18" s="422"/>
      <c r="H18" s="400"/>
      <c r="I18" s="400"/>
    </row>
    <row r="19" spans="2:9" ht="51.75" customHeight="1">
      <c r="B19" s="129"/>
      <c r="C19" s="130">
        <v>5</v>
      </c>
      <c r="D19" s="109" t="s">
        <v>215</v>
      </c>
      <c r="E19" s="110"/>
      <c r="F19" s="425" t="s">
        <v>216</v>
      </c>
      <c r="G19" s="422"/>
      <c r="H19" s="400"/>
      <c r="I19" s="400"/>
    </row>
    <row r="20" spans="2:9" ht="51.75" customHeight="1">
      <c r="B20" s="129"/>
      <c r="C20" s="130">
        <v>5</v>
      </c>
      <c r="D20" s="109" t="s">
        <v>217</v>
      </c>
      <c r="E20" s="110"/>
      <c r="F20" s="425" t="s">
        <v>218</v>
      </c>
      <c r="G20" s="422"/>
      <c r="H20" s="400"/>
      <c r="I20" s="400"/>
    </row>
    <row r="21" spans="2:9" ht="66.75" customHeight="1">
      <c r="B21" s="129"/>
      <c r="C21" s="130">
        <v>5</v>
      </c>
      <c r="D21" s="426" t="s">
        <v>219</v>
      </c>
      <c r="E21" s="427"/>
      <c r="F21" s="425" t="s">
        <v>220</v>
      </c>
      <c r="G21" s="422"/>
      <c r="H21" s="400"/>
      <c r="I21" s="400"/>
    </row>
    <row r="22" spans="2:9" ht="23.25" customHeight="1">
      <c r="B22" s="129"/>
      <c r="C22" s="130">
        <v>5</v>
      </c>
      <c r="D22" s="428" t="s">
        <v>221</v>
      </c>
      <c r="E22" s="429"/>
      <c r="F22" s="425" t="s">
        <v>222</v>
      </c>
      <c r="G22" s="422"/>
      <c r="H22" s="401"/>
      <c r="I22" s="401"/>
    </row>
    <row r="23" spans="2:9" ht="26.25" customHeight="1">
      <c r="B23" s="129"/>
      <c r="C23" s="130">
        <v>5</v>
      </c>
      <c r="D23" s="420" t="s">
        <v>223</v>
      </c>
      <c r="E23" s="420"/>
      <c r="F23" s="421" t="s">
        <v>224</v>
      </c>
      <c r="G23" s="422"/>
      <c r="H23" s="400"/>
      <c r="I23" s="400"/>
    </row>
    <row r="24" spans="2:9" ht="26.25" customHeight="1">
      <c r="B24" s="129"/>
      <c r="C24" s="130">
        <v>5</v>
      </c>
      <c r="D24" s="420" t="s">
        <v>225</v>
      </c>
      <c r="E24" s="420"/>
      <c r="F24" s="421" t="s">
        <v>226</v>
      </c>
      <c r="G24" s="422"/>
      <c r="H24" s="400"/>
      <c r="I24" s="400"/>
    </row>
    <row r="25" spans="2:9" ht="26.25" customHeight="1">
      <c r="B25" s="129"/>
      <c r="C25" s="130">
        <v>5</v>
      </c>
      <c r="D25" s="423" t="s">
        <v>227</v>
      </c>
      <c r="E25" s="424"/>
      <c r="F25" s="421" t="s">
        <v>228</v>
      </c>
      <c r="G25" s="422"/>
      <c r="H25" s="400"/>
      <c r="I25" s="400"/>
    </row>
    <row r="26" spans="2:9" ht="27" customHeight="1">
      <c r="B26" s="89"/>
      <c r="C26" s="400" t="s">
        <v>229</v>
      </c>
      <c r="D26" s="415"/>
      <c r="E26" s="415"/>
      <c r="F26" s="415"/>
      <c r="G26" s="416"/>
    </row>
    <row r="27" spans="2:9" ht="27" customHeight="1">
      <c r="B27" s="402" t="s">
        <v>230</v>
      </c>
      <c r="C27" s="403"/>
      <c r="D27" s="403"/>
      <c r="E27" s="403"/>
      <c r="F27" s="403"/>
      <c r="G27" s="404"/>
    </row>
    <row r="28" spans="2:9" ht="10.5" customHeight="1">
      <c r="B28" s="131"/>
      <c r="D28" s="90"/>
      <c r="E28" s="91"/>
      <c r="F28" s="92"/>
      <c r="G28" s="92"/>
    </row>
    <row r="29" spans="2:9">
      <c r="B29" s="131"/>
      <c r="C29" s="132"/>
      <c r="D29" s="417" t="s">
        <v>195</v>
      </c>
      <c r="E29" s="417"/>
      <c r="F29" s="418" t="s">
        <v>196</v>
      </c>
      <c r="G29" s="419"/>
    </row>
    <row r="30" spans="2:9">
      <c r="B30" s="131"/>
      <c r="D30" s="408" t="s">
        <v>197</v>
      </c>
      <c r="E30" s="408"/>
      <c r="F30" s="409" t="s">
        <v>231</v>
      </c>
      <c r="G30" s="410"/>
      <c r="H30" s="400"/>
      <c r="I30" s="400"/>
    </row>
    <row r="31" spans="2:9">
      <c r="B31" s="131"/>
      <c r="D31" s="408" t="s">
        <v>199</v>
      </c>
      <c r="E31" s="408"/>
      <c r="F31" s="409" t="s">
        <v>232</v>
      </c>
      <c r="G31" s="410"/>
      <c r="H31" s="400"/>
      <c r="I31" s="400"/>
    </row>
    <row r="32" spans="2:9">
      <c r="B32" s="131"/>
      <c r="D32" s="408" t="s">
        <v>201</v>
      </c>
      <c r="E32" s="408"/>
      <c r="F32" s="409" t="s">
        <v>233</v>
      </c>
      <c r="G32" s="410"/>
      <c r="H32" s="400"/>
      <c r="I32" s="400"/>
    </row>
    <row r="33" spans="2:9">
      <c r="B33" s="131"/>
      <c r="D33" s="408" t="s">
        <v>203</v>
      </c>
      <c r="E33" s="408"/>
      <c r="F33" s="409" t="s">
        <v>234</v>
      </c>
      <c r="G33" s="410"/>
      <c r="H33" s="400"/>
      <c r="I33" s="400"/>
    </row>
    <row r="34" spans="2:9">
      <c r="B34" s="131"/>
      <c r="D34" s="408" t="s">
        <v>205</v>
      </c>
      <c r="E34" s="408"/>
      <c r="F34" s="409" t="s">
        <v>235</v>
      </c>
      <c r="G34" s="410"/>
      <c r="H34" s="400"/>
      <c r="I34" s="400"/>
    </row>
    <row r="35" spans="2:9" ht="40.9" customHeight="1">
      <c r="B35" s="131"/>
      <c r="D35" s="408" t="s">
        <v>236</v>
      </c>
      <c r="E35" s="408"/>
      <c r="F35" s="409" t="s">
        <v>237</v>
      </c>
      <c r="G35" s="410"/>
      <c r="H35" s="400"/>
      <c r="I35" s="400"/>
    </row>
    <row r="36" spans="2:9" ht="42" customHeight="1">
      <c r="B36" s="133"/>
      <c r="C36" s="134"/>
      <c r="D36" s="408" t="s">
        <v>238</v>
      </c>
      <c r="E36" s="408"/>
      <c r="F36" s="409" t="s">
        <v>239</v>
      </c>
      <c r="G36" s="410"/>
      <c r="H36" s="399"/>
      <c r="I36" s="399"/>
    </row>
    <row r="37" spans="2:9" ht="30.75" customHeight="1">
      <c r="B37" s="133"/>
      <c r="C37" s="134"/>
      <c r="D37" s="408" t="s">
        <v>240</v>
      </c>
      <c r="E37" s="408"/>
      <c r="F37" s="409" t="s">
        <v>241</v>
      </c>
      <c r="G37" s="410"/>
      <c r="H37" s="399"/>
      <c r="I37" s="399"/>
    </row>
    <row r="38" spans="2:9" ht="33" customHeight="1">
      <c r="B38" s="133"/>
      <c r="C38" s="134"/>
      <c r="D38" s="408" t="s">
        <v>242</v>
      </c>
      <c r="E38" s="408"/>
      <c r="F38" s="409" t="s">
        <v>241</v>
      </c>
      <c r="G38" s="410"/>
      <c r="H38" s="399"/>
      <c r="I38" s="399"/>
    </row>
    <row r="39" spans="2:9" ht="30" customHeight="1">
      <c r="B39" s="133"/>
      <c r="C39" s="134"/>
      <c r="D39" s="408" t="s">
        <v>243</v>
      </c>
      <c r="E39" s="408"/>
      <c r="F39" s="409" t="s">
        <v>241</v>
      </c>
      <c r="G39" s="410"/>
      <c r="H39" s="399"/>
      <c r="I39" s="399"/>
    </row>
    <row r="40" spans="2:9" ht="30" customHeight="1">
      <c r="B40" s="133"/>
      <c r="C40" s="134"/>
      <c r="D40" s="408" t="s">
        <v>244</v>
      </c>
      <c r="E40" s="408"/>
      <c r="F40" s="409" t="s">
        <v>241</v>
      </c>
      <c r="G40" s="410"/>
      <c r="H40" s="399"/>
      <c r="I40" s="399"/>
    </row>
    <row r="41" spans="2:9" ht="30" customHeight="1">
      <c r="B41" s="133"/>
      <c r="C41" s="134"/>
      <c r="D41" s="411" t="s">
        <v>245</v>
      </c>
      <c r="E41" s="412"/>
      <c r="F41" s="409" t="s">
        <v>246</v>
      </c>
      <c r="G41" s="410"/>
      <c r="H41" s="399"/>
      <c r="I41" s="399"/>
    </row>
    <row r="42" spans="2:9" ht="35.25" customHeight="1">
      <c r="B42" s="133"/>
      <c r="C42" s="134"/>
      <c r="D42" s="408" t="s">
        <v>247</v>
      </c>
      <c r="E42" s="408"/>
      <c r="F42" s="409" t="s">
        <v>248</v>
      </c>
      <c r="G42" s="410"/>
      <c r="H42" s="399"/>
      <c r="I42" s="399"/>
    </row>
    <row r="43" spans="2:9" ht="31.5" customHeight="1">
      <c r="B43" s="133"/>
      <c r="C43" s="134"/>
      <c r="D43" s="408" t="s">
        <v>240</v>
      </c>
      <c r="E43" s="408"/>
      <c r="F43" s="409" t="s">
        <v>241</v>
      </c>
      <c r="G43" s="410"/>
      <c r="H43" s="399"/>
      <c r="I43" s="399"/>
    </row>
    <row r="44" spans="2:9" ht="35.25" customHeight="1">
      <c r="B44" s="133"/>
      <c r="C44" s="134"/>
      <c r="D44" s="408" t="s">
        <v>249</v>
      </c>
      <c r="E44" s="408"/>
      <c r="F44" s="409" t="s">
        <v>241</v>
      </c>
      <c r="G44" s="410"/>
      <c r="H44" s="399"/>
      <c r="I44" s="399"/>
    </row>
    <row r="45" spans="2:9" ht="57" customHeight="1">
      <c r="B45" s="133"/>
      <c r="C45" s="134"/>
      <c r="D45" s="408" t="s">
        <v>244</v>
      </c>
      <c r="E45" s="408"/>
      <c r="F45" s="409" t="s">
        <v>241</v>
      </c>
      <c r="G45" s="410"/>
      <c r="H45" s="399"/>
      <c r="I45" s="399"/>
    </row>
    <row r="46" spans="2:9" ht="32.25" customHeight="1">
      <c r="B46" s="133"/>
      <c r="C46" s="134"/>
      <c r="D46" s="408" t="s">
        <v>242</v>
      </c>
      <c r="E46" s="408"/>
      <c r="F46" s="409" t="s">
        <v>241</v>
      </c>
      <c r="G46" s="410"/>
      <c r="H46" s="399"/>
      <c r="I46" s="399"/>
    </row>
    <row r="47" spans="2:9" ht="32.25" customHeight="1">
      <c r="B47" s="133"/>
      <c r="C47" s="134"/>
      <c r="D47" s="411" t="s">
        <v>250</v>
      </c>
      <c r="E47" s="412"/>
      <c r="F47" s="413" t="s">
        <v>251</v>
      </c>
      <c r="G47" s="414"/>
      <c r="H47" s="399"/>
      <c r="I47" s="399"/>
    </row>
    <row r="48" spans="2:9" ht="32.25" customHeight="1">
      <c r="B48" s="133"/>
      <c r="C48" s="134"/>
      <c r="D48" s="408" t="s">
        <v>252</v>
      </c>
      <c r="E48" s="408"/>
      <c r="F48" s="409" t="s">
        <v>253</v>
      </c>
      <c r="G48" s="410"/>
      <c r="H48" s="399"/>
      <c r="I48" s="399"/>
    </row>
    <row r="49" spans="2:9" ht="32.25" customHeight="1">
      <c r="B49" s="133"/>
      <c r="C49" s="134"/>
      <c r="D49" s="408" t="s">
        <v>254</v>
      </c>
      <c r="E49" s="408"/>
      <c r="F49" s="409" t="s">
        <v>255</v>
      </c>
      <c r="G49" s="410"/>
      <c r="H49" s="399"/>
      <c r="I49" s="399"/>
    </row>
    <row r="50" spans="2:9" ht="32.25" customHeight="1">
      <c r="B50" s="133"/>
      <c r="C50" s="134"/>
      <c r="D50" s="408" t="s">
        <v>256</v>
      </c>
      <c r="E50" s="408"/>
      <c r="F50" s="409" t="s">
        <v>257</v>
      </c>
      <c r="G50" s="410"/>
      <c r="H50" s="399"/>
      <c r="I50" s="399"/>
    </row>
    <row r="51" spans="2:9" ht="32.25" customHeight="1">
      <c r="B51" s="133"/>
      <c r="C51" s="134"/>
      <c r="D51" s="90"/>
      <c r="E51" s="90"/>
      <c r="F51" s="92"/>
      <c r="G51" s="92"/>
    </row>
    <row r="52" spans="2:9" ht="21.75" customHeight="1">
      <c r="B52" s="402" t="s">
        <v>258</v>
      </c>
      <c r="C52" s="403"/>
      <c r="D52" s="403"/>
      <c r="E52" s="403"/>
      <c r="F52" s="403"/>
      <c r="G52" s="404"/>
    </row>
    <row r="53" spans="2:9" ht="21.75" customHeight="1">
      <c r="B53" s="402" t="s">
        <v>259</v>
      </c>
      <c r="C53" s="403"/>
      <c r="D53" s="403"/>
      <c r="E53" s="403"/>
      <c r="F53" s="403"/>
      <c r="G53" s="404"/>
    </row>
    <row r="54" spans="2:9" ht="20.25" customHeight="1">
      <c r="B54" s="402" t="s">
        <v>260</v>
      </c>
      <c r="C54" s="403"/>
      <c r="D54" s="403"/>
      <c r="E54" s="403"/>
      <c r="F54" s="403"/>
      <c r="G54" s="404"/>
    </row>
    <row r="55" spans="2:9" ht="20.25" customHeight="1">
      <c r="B55" s="402" t="s">
        <v>261</v>
      </c>
      <c r="C55" s="403"/>
      <c r="D55" s="403"/>
      <c r="E55" s="403"/>
      <c r="F55" s="403"/>
      <c r="G55" s="404"/>
    </row>
    <row r="56" spans="2:9" ht="18" customHeight="1" thickBot="1">
      <c r="B56" s="405" t="s">
        <v>262</v>
      </c>
      <c r="C56" s="406"/>
      <c r="D56" s="406"/>
      <c r="E56" s="406"/>
      <c r="F56" s="406"/>
      <c r="G56" s="407"/>
    </row>
    <row r="57" spans="2:9">
      <c r="B57" s="135"/>
      <c r="C57" s="136"/>
      <c r="D57" s="135"/>
      <c r="E57" s="135"/>
      <c r="F57" s="135"/>
      <c r="G57" s="135"/>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3"/>
  <sheetViews>
    <sheetView showGridLines="0" tabSelected="1" topLeftCell="A3" zoomScale="70" zoomScaleNormal="70" zoomScalePageLayoutView="50" workbookViewId="0">
      <selection activeCell="J15" sqref="J15"/>
    </sheetView>
  </sheetViews>
  <sheetFormatPr baseColWidth="10" defaultColWidth="11.42578125" defaultRowHeight="15"/>
  <cols>
    <col min="1" max="1" width="5" bestFit="1" customWidth="1"/>
    <col min="2" max="2" width="40.42578125" customWidth="1"/>
    <col min="3" max="3" width="40.2851562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06"/>
      <c r="B1" s="207"/>
      <c r="C1" s="464"/>
      <c r="D1" s="464"/>
      <c r="E1" s="464"/>
      <c r="F1" s="464"/>
      <c r="G1" s="464"/>
      <c r="H1" s="464"/>
      <c r="I1" s="464"/>
      <c r="J1" s="464"/>
      <c r="K1" s="464"/>
      <c r="L1" s="464"/>
      <c r="M1" s="464"/>
      <c r="N1" s="465"/>
      <c r="O1" s="32"/>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08"/>
      <c r="B2" s="209"/>
      <c r="C2" s="466"/>
      <c r="D2" s="466"/>
      <c r="E2" s="466"/>
      <c r="F2" s="466"/>
      <c r="G2" s="466"/>
      <c r="H2" s="466"/>
      <c r="I2" s="466"/>
      <c r="J2" s="466"/>
      <c r="K2" s="466"/>
      <c r="L2" s="466"/>
      <c r="M2" s="466"/>
      <c r="N2" s="467"/>
      <c r="O2" s="27"/>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10"/>
      <c r="B3" s="211"/>
      <c r="C3" s="468"/>
      <c r="D3" s="468"/>
      <c r="E3" s="468"/>
      <c r="F3" s="468"/>
      <c r="G3" s="468"/>
      <c r="H3" s="468"/>
      <c r="I3" s="468"/>
      <c r="J3" s="468"/>
      <c r="K3" s="468"/>
      <c r="L3" s="468"/>
      <c r="M3" s="468"/>
      <c r="N3" s="469"/>
      <c r="O3" s="149"/>
      <c r="P3" s="144"/>
      <c r="Q3" s="14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96" t="s">
        <v>263</v>
      </c>
      <c r="B4" s="496"/>
      <c r="C4" s="496"/>
      <c r="D4" s="501" t="s">
        <v>453</v>
      </c>
      <c r="E4" s="502"/>
      <c r="F4" s="502"/>
      <c r="G4" s="502"/>
      <c r="H4" s="502"/>
      <c r="I4" s="502"/>
      <c r="J4" s="502"/>
      <c r="K4" s="502"/>
      <c r="L4" s="502"/>
      <c r="M4" s="502"/>
      <c r="N4" s="503"/>
      <c r="O4" s="105"/>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96" t="s">
        <v>264</v>
      </c>
      <c r="B5" s="496"/>
      <c r="C5" s="496"/>
      <c r="D5" s="279" t="s">
        <v>451</v>
      </c>
      <c r="E5" s="280"/>
      <c r="F5" s="280"/>
      <c r="G5" s="280"/>
      <c r="H5" s="280"/>
      <c r="I5" s="280"/>
      <c r="J5" s="280"/>
      <c r="K5" s="280"/>
      <c r="L5" s="280"/>
      <c r="M5" s="280"/>
      <c r="N5" s="281"/>
      <c r="O5" s="106"/>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96" t="s">
        <v>265</v>
      </c>
      <c r="B6" s="496"/>
      <c r="C6" s="496"/>
      <c r="D6" s="501" t="s">
        <v>452</v>
      </c>
      <c r="E6" s="502"/>
      <c r="F6" s="502"/>
      <c r="G6" s="502"/>
      <c r="H6" s="502"/>
      <c r="I6" s="502"/>
      <c r="J6" s="502"/>
      <c r="K6" s="502"/>
      <c r="L6" s="502"/>
      <c r="M6" s="502"/>
      <c r="N6" s="503"/>
      <c r="O6" s="93"/>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94" t="s">
        <v>266</v>
      </c>
      <c r="B7" s="95"/>
      <c r="C7" s="95"/>
      <c r="D7" s="500" t="s">
        <v>267</v>
      </c>
      <c r="E7" s="507" t="s">
        <v>268</v>
      </c>
      <c r="F7" s="508"/>
      <c r="G7" s="508"/>
      <c r="H7" s="509"/>
      <c r="I7" s="512" t="s">
        <v>269</v>
      </c>
      <c r="J7" s="513"/>
      <c r="K7" s="513"/>
      <c r="L7" s="513"/>
      <c r="M7" s="514"/>
      <c r="N7" s="510" t="s">
        <v>270</v>
      </c>
      <c r="O7" s="51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97" t="s">
        <v>271</v>
      </c>
      <c r="B8" s="499" t="s">
        <v>272</v>
      </c>
      <c r="C8" s="88" t="s">
        <v>273</v>
      </c>
      <c r="D8" s="500"/>
      <c r="E8" s="504" t="s">
        <v>211</v>
      </c>
      <c r="F8" s="504" t="s">
        <v>274</v>
      </c>
      <c r="G8" s="504" t="s">
        <v>275</v>
      </c>
      <c r="H8" s="504" t="s">
        <v>217</v>
      </c>
      <c r="I8" s="506" t="s">
        <v>276</v>
      </c>
      <c r="J8" s="83" t="s">
        <v>277</v>
      </c>
      <c r="K8" s="506" t="s">
        <v>269</v>
      </c>
      <c r="L8" s="506" t="s">
        <v>278</v>
      </c>
      <c r="M8" s="506" t="s">
        <v>279</v>
      </c>
      <c r="N8" s="520" t="s">
        <v>280</v>
      </c>
      <c r="O8" s="520" t="s">
        <v>281</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75.75" customHeight="1" thickBot="1">
      <c r="A9" s="498"/>
      <c r="B9" s="500"/>
      <c r="C9" s="143" t="s">
        <v>282</v>
      </c>
      <c r="D9" s="500"/>
      <c r="E9" s="505"/>
      <c r="F9" s="505"/>
      <c r="G9" s="505"/>
      <c r="H9" s="505"/>
      <c r="I9" s="505"/>
      <c r="J9" s="87" t="s">
        <v>283</v>
      </c>
      <c r="K9" s="505" t="s">
        <v>284</v>
      </c>
      <c r="L9" s="505"/>
      <c r="M9" s="505" t="s">
        <v>284</v>
      </c>
      <c r="N9" s="522"/>
      <c r="O9" s="521"/>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1.25" customHeight="1" thickBot="1">
      <c r="A10" s="515">
        <v>1</v>
      </c>
      <c r="B10" s="452" t="s">
        <v>454</v>
      </c>
      <c r="C10" s="452" t="s">
        <v>455</v>
      </c>
      <c r="D10" s="285" t="s">
        <v>467</v>
      </c>
      <c r="E10" s="472">
        <v>1</v>
      </c>
      <c r="F10" s="519">
        <v>0</v>
      </c>
      <c r="G10" s="454">
        <f t="shared" ref="G10" si="0">+F10/E10</f>
        <v>0</v>
      </c>
      <c r="H10" s="45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25" t="s">
        <v>285</v>
      </c>
      <c r="J10" s="97" t="s">
        <v>296</v>
      </c>
      <c r="K10" s="225" t="str">
        <f>IFERROR(CONCATENATE(INDEX('8- Políticas de Administración '!$B$16:$F$53,MATCH('5- Identificación de Riesgos'!J10,'8- Políticas de Administración '!$C$16:$C$54,0),1)," - ",L10),"")</f>
        <v>Leve - 1</v>
      </c>
      <c r="L10" s="103">
        <f>IFERROR(VLOOKUP(INDEX('8- Políticas de Administración '!$B$16:$F$63,MATCH('5- Identificación de Riesgos'!J10,'8- Políticas de Administración '!$C$16:$C$64,0),1),'8- Políticas de Administración '!$B$16:$F$64,5,FALSE),"")</f>
        <v>1</v>
      </c>
      <c r="M10" s="476" t="str">
        <f>IFERROR(CONCATENATE(INDEX('8- Políticas de Administración '!$B$16:$F$53,MATCH(ROUND(AVERAGE(L10:L14),0),'8- Políticas de Administración '!$F$16:$F$53,0),1)," - ",ROUND(AVERAGE(L10:L14),0)),"")</f>
        <v>Leve - 1</v>
      </c>
      <c r="N10" s="528" t="str">
        <f>IFERROR(CONCATENATE(VLOOKUP((LEFT(H10,LEN(H10)-4)&amp;LEFT(M10,LEN(M10)-4)),'9- Matriz de Calor '!$D$18:$E$42,2,0)," - ",RIGHT(H10,1)*RIGHT(M10,1)),"")</f>
        <v>Bajo - 1</v>
      </c>
      <c r="O10" s="525">
        <f>RIGHT(H10,1)*RIGHT(M10,1)</f>
        <v>1</v>
      </c>
      <c r="P10" s="10"/>
    </row>
    <row r="11" spans="1:257" ht="30.75" thickBot="1">
      <c r="A11" s="516"/>
      <c r="B11" s="453"/>
      <c r="C11" s="453"/>
      <c r="D11" s="286" t="s">
        <v>468</v>
      </c>
      <c r="E11" s="472"/>
      <c r="F11" s="519"/>
      <c r="G11" s="454"/>
      <c r="H11" s="456"/>
      <c r="I11" s="226" t="s">
        <v>285</v>
      </c>
      <c r="J11" s="107" t="s">
        <v>296</v>
      </c>
      <c r="K11" s="226" t="str">
        <f>IFERROR(CONCATENATE(INDEX('8- Políticas de Administración '!$B$16:$F$53,MATCH('5- Identificación de Riesgos'!J11,'8- Políticas de Administración '!$C$16:$C$54,0),1)," - ",L11),"")</f>
        <v>Leve - 1</v>
      </c>
      <c r="L11" s="102">
        <f>IFERROR(VLOOKUP(INDEX('8- Políticas de Administración '!$B$16:$F$63,MATCH('5- Identificación de Riesgos'!J11,'8- Políticas de Administración '!$C$16:$C$64,0),1),'8- Políticas de Administración '!$B$16:$F$64,5,FALSE),"")</f>
        <v>1</v>
      </c>
      <c r="M11" s="477"/>
      <c r="N11" s="524"/>
      <c r="O11" s="525"/>
      <c r="P11" s="10"/>
    </row>
    <row r="12" spans="1:257" ht="30.75" thickBot="1">
      <c r="A12" s="516"/>
      <c r="B12" s="453"/>
      <c r="C12" s="453"/>
      <c r="D12" s="286" t="s">
        <v>469</v>
      </c>
      <c r="E12" s="472"/>
      <c r="F12" s="519"/>
      <c r="G12" s="454"/>
      <c r="H12" s="456"/>
      <c r="I12" s="226" t="s">
        <v>285</v>
      </c>
      <c r="J12" s="107" t="s">
        <v>296</v>
      </c>
      <c r="K12" s="226" t="str">
        <f>IFERROR(CONCATENATE(INDEX('8- Políticas de Administración '!$B$16:$F$53,MATCH('5- Identificación de Riesgos'!J12,'8- Políticas de Administración '!$C$16:$C$54,0),1)," - ",L12),"")</f>
        <v>Leve - 1</v>
      </c>
      <c r="L12" s="102">
        <f>IFERROR(VLOOKUP(INDEX('8- Políticas de Administración '!$B$16:$F$63,MATCH('5- Identificación de Riesgos'!J12,'8- Políticas de Administración '!$C$16:$C$64,0),1),'8- Políticas de Administración '!$B$16:$F$64,5,FALSE),"")</f>
        <v>1</v>
      </c>
      <c r="M12" s="477"/>
      <c r="N12" s="524"/>
      <c r="O12" s="525"/>
      <c r="P12" s="10"/>
    </row>
    <row r="13" spans="1:257" ht="30.75" thickBot="1">
      <c r="A13" s="516"/>
      <c r="B13" s="453"/>
      <c r="C13" s="453"/>
      <c r="D13" s="286" t="s">
        <v>470</v>
      </c>
      <c r="E13" s="472"/>
      <c r="F13" s="519"/>
      <c r="G13" s="454"/>
      <c r="H13" s="456"/>
      <c r="I13" s="226" t="s">
        <v>285</v>
      </c>
      <c r="J13" s="107" t="s">
        <v>296</v>
      </c>
      <c r="K13" s="226" t="str">
        <f>IFERROR(CONCATENATE(INDEX('8- Políticas de Administración '!$B$16:$F$53,MATCH('5- Identificación de Riesgos'!J13,'8- Políticas de Administración '!$C$16:$C$54,0),1)," - ",L13),"")</f>
        <v>Leve - 1</v>
      </c>
      <c r="L13" s="102">
        <f>IFERROR(VLOOKUP(INDEX('8- Políticas de Administración '!$B$16:$F$63,MATCH('5- Identificación de Riesgos'!J13,'8- Políticas de Administración '!$C$16:$C$64,0),1),'8- Políticas de Administración '!$B$16:$F$64,5,FALSE),"")</f>
        <v>1</v>
      </c>
      <c r="M13" s="477"/>
      <c r="N13" s="524"/>
      <c r="O13" s="525"/>
      <c r="P13" s="10"/>
    </row>
    <row r="14" spans="1:257" ht="30.75" hidden="1" thickBot="1">
      <c r="A14" s="517"/>
      <c r="B14" s="282"/>
      <c r="C14" s="284"/>
      <c r="D14" s="98" t="s">
        <v>293</v>
      </c>
      <c r="E14" s="472"/>
      <c r="F14" s="519"/>
      <c r="G14" s="454"/>
      <c r="H14" s="457"/>
      <c r="I14" s="235" t="s">
        <v>294</v>
      </c>
      <c r="J14" s="108" t="s">
        <v>307</v>
      </c>
      <c r="K14" s="235" t="str">
        <f>IFERROR(CONCATENATE(INDEX('8- Políticas de Administración '!$B$16:$F$53,MATCH('5- Identificación de Riesgos'!J14,'8- Políticas de Administración '!$C$16:$C$54,0),1)," - ",L14),"")</f>
        <v>Leve - 1</v>
      </c>
      <c r="L14" s="104">
        <f>IFERROR(VLOOKUP(INDEX('8- Políticas de Administración '!$B$16:$F$63,MATCH('5- Identificación de Riesgos'!J14,'8- Políticas de Administración '!$C$16:$C$64,0),1),'8- Políticas de Administración '!$B$16:$F$64,5,FALSE),"")</f>
        <v>1</v>
      </c>
      <c r="M14" s="490"/>
      <c r="N14" s="529"/>
      <c r="O14" s="525"/>
      <c r="P14" s="10"/>
    </row>
    <row r="15" spans="1:257" ht="60.75" customHeight="1" thickBot="1">
      <c r="A15" s="518">
        <v>2</v>
      </c>
      <c r="B15" s="452" t="s">
        <v>456</v>
      </c>
      <c r="C15" s="452" t="s">
        <v>584</v>
      </c>
      <c r="D15" s="285" t="s">
        <v>471</v>
      </c>
      <c r="E15" s="472">
        <v>120</v>
      </c>
      <c r="F15" s="472">
        <v>5</v>
      </c>
      <c r="G15" s="461">
        <f t="shared" ref="G15" si="1">F15/E15</f>
        <v>4.1666666666666664E-2</v>
      </c>
      <c r="H15" s="460"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227" t="s">
        <v>289</v>
      </c>
      <c r="J15" s="232" t="s">
        <v>369</v>
      </c>
      <c r="K15" s="227" t="str">
        <f>IFERROR(CONCATENATE(INDEX('8- Políticas de Administración '!$B$16:$F$53,MATCH('5- Identificación de Riesgos'!J15,'8- Políticas de Administración '!$C$16:$C$54,0),1)," - ",L15),"")</f>
        <v>Leve - 1</v>
      </c>
      <c r="L15" s="233">
        <f>IFERROR(VLOOKUP(INDEX('8- Políticas de Administración '!$B$16:$F$63,MATCH('5- Identificación de Riesgos'!J15,'8- Políticas de Administración '!$C$16:$C$64,0),1),'8- Políticas de Administración '!$B$16:$F$64,5,FALSE),"")</f>
        <v>1</v>
      </c>
      <c r="M15" s="481" t="str">
        <f>IFERROR(CONCATENATE(INDEX('8- Políticas de Administración '!$B$16:$F$53,MATCH(ROUND(AVERAGE(L15:L22),0),'8- Políticas de Administración '!$F$16:$F$53,0),1)," - ",ROUND(AVERAGE(L15:L22),0)),"")</f>
        <v>Menor - 2</v>
      </c>
      <c r="N15" s="523" t="str">
        <f>IFERROR(CONCATENATE(VLOOKUP((LEFT(H15,LEN(H15)-4)&amp;LEFT(M15,LEN(M15)-4)),'9- Matriz de Calor '!$D$18:$E$42,2,0)," - ",RIGHT(H15,1)*RIGHT(M15,1)),"")</f>
        <v>Moderado - 4</v>
      </c>
      <c r="O15" s="526">
        <f>RIGHT(H15,1)*RIGHT(M15,1)</f>
        <v>4</v>
      </c>
    </row>
    <row r="16" spans="1:257" ht="27.75" customHeight="1" thickBot="1">
      <c r="A16" s="516"/>
      <c r="B16" s="453"/>
      <c r="C16" s="453"/>
      <c r="D16" s="286" t="s">
        <v>472</v>
      </c>
      <c r="E16" s="472"/>
      <c r="F16" s="472"/>
      <c r="G16" s="461"/>
      <c r="H16" s="456"/>
      <c r="I16" s="226" t="s">
        <v>285</v>
      </c>
      <c r="J16" s="107" t="s">
        <v>370</v>
      </c>
      <c r="K16" s="226" t="str">
        <f>IFERROR(CONCATENATE(INDEX('8- Políticas de Administración '!$B$16:$F$53,MATCH('5- Identificación de Riesgos'!J16,'8- Políticas de Administración '!$C$16:$C$54,0),1)," - ",L16),"")</f>
        <v>Menor - 2</v>
      </c>
      <c r="L16" s="102">
        <f>IFERROR(VLOOKUP(INDEX('8- Políticas de Administración '!$B$16:$F$63,MATCH('5- Identificación de Riesgos'!J16,'8- Políticas de Administración '!$C$16:$C$64,0),1),'8- Políticas de Administración '!$B$16:$F$64,5,FALSE),"")</f>
        <v>2</v>
      </c>
      <c r="M16" s="477"/>
      <c r="N16" s="524"/>
      <c r="O16" s="527"/>
    </row>
    <row r="17" spans="1:15" ht="33.75" customHeight="1" thickBot="1">
      <c r="A17" s="516"/>
      <c r="B17" s="453"/>
      <c r="C17" s="453"/>
      <c r="D17" s="286" t="s">
        <v>473</v>
      </c>
      <c r="E17" s="472"/>
      <c r="F17" s="472"/>
      <c r="G17" s="461"/>
      <c r="H17" s="456"/>
      <c r="I17" s="226" t="s">
        <v>289</v>
      </c>
      <c r="J17" s="107" t="s">
        <v>290</v>
      </c>
      <c r="K17" s="226" t="str">
        <f>IFERROR(CONCATENATE(INDEX('8- Políticas de Administración '!$B$16:$F$53,MATCH('5- Identificación de Riesgos'!J17,'8- Políticas de Administración '!$C$16:$C$54,0),1)," - ",L17),"")</f>
        <v>Moderado - 3</v>
      </c>
      <c r="L17" s="102">
        <f>IFERROR(VLOOKUP(INDEX('8- Políticas de Administración '!$B$16:$F$63,MATCH('5- Identificación de Riesgos'!J17,'8- Políticas de Administración '!$C$16:$C$64,0),1),'8- Políticas de Administración '!$B$16:$F$64,5,FALSE),"")</f>
        <v>3</v>
      </c>
      <c r="M17" s="477"/>
      <c r="N17" s="524"/>
      <c r="O17" s="527"/>
    </row>
    <row r="18" spans="1:15" ht="32.25" customHeight="1" thickBot="1">
      <c r="A18" s="516"/>
      <c r="B18" s="453"/>
      <c r="C18" s="453"/>
      <c r="D18" s="286" t="s">
        <v>474</v>
      </c>
      <c r="E18" s="472"/>
      <c r="F18" s="472"/>
      <c r="G18" s="461"/>
      <c r="H18" s="456"/>
      <c r="I18" s="266" t="s">
        <v>285</v>
      </c>
      <c r="J18" s="107" t="s">
        <v>286</v>
      </c>
      <c r="K18" s="266" t="str">
        <f>IFERROR(CONCATENATE(INDEX('8- Políticas de Administración '!$B$16:$F$53,MATCH('5- Identificación de Riesgos'!J18,'8- Políticas de Administración '!$C$16:$C$54,0),1)," - ",L18),"")</f>
        <v xml:space="preserve">Moderado - </v>
      </c>
      <c r="L18" s="102"/>
      <c r="M18" s="477"/>
      <c r="N18" s="524"/>
      <c r="O18" s="527"/>
    </row>
    <row r="19" spans="1:15" ht="32.25" customHeight="1" thickBot="1">
      <c r="A19" s="516"/>
      <c r="B19" s="453"/>
      <c r="C19" s="453"/>
      <c r="D19" s="286" t="s">
        <v>475</v>
      </c>
      <c r="E19" s="472"/>
      <c r="F19" s="472"/>
      <c r="G19" s="461"/>
      <c r="H19" s="456"/>
      <c r="I19" s="266" t="s">
        <v>294</v>
      </c>
      <c r="J19" s="107" t="s">
        <v>307</v>
      </c>
      <c r="K19" s="266" t="str">
        <f>IFERROR(CONCATENATE(INDEX('8- Políticas de Administración '!$B$16:$F$53,MATCH('5- Identificación de Riesgos'!J19,'8- Políticas de Administración '!$C$16:$C$54,0),1)," - ",L19),"")</f>
        <v xml:space="preserve">Leve - </v>
      </c>
      <c r="L19" s="102"/>
      <c r="M19" s="477"/>
      <c r="N19" s="524"/>
      <c r="O19" s="527"/>
    </row>
    <row r="20" spans="1:15" ht="32.25" customHeight="1" thickBot="1">
      <c r="A20" s="516"/>
      <c r="B20" s="453"/>
      <c r="C20" s="453"/>
      <c r="D20" s="287" t="s">
        <v>476</v>
      </c>
      <c r="E20" s="472"/>
      <c r="F20" s="472"/>
      <c r="G20" s="461"/>
      <c r="H20" s="456"/>
      <c r="I20" s="266" t="s">
        <v>285</v>
      </c>
      <c r="J20" s="107" t="s">
        <v>370</v>
      </c>
      <c r="K20" s="266" t="str">
        <f>IFERROR(CONCATENATE(INDEX('8- Políticas de Administración '!$B$16:$F$53,MATCH('5- Identificación de Riesgos'!J20,'8- Políticas de Administración '!$C$16:$C$54,0),1)," - ",L20),"")</f>
        <v xml:space="preserve">Menor - </v>
      </c>
      <c r="L20" s="102"/>
      <c r="M20" s="477"/>
      <c r="N20" s="524"/>
      <c r="O20" s="527"/>
    </row>
    <row r="21" spans="1:15" ht="38.25" customHeight="1" thickBot="1">
      <c r="A21" s="516"/>
      <c r="B21" s="453"/>
      <c r="C21" s="453"/>
      <c r="D21" s="288" t="s">
        <v>477</v>
      </c>
      <c r="E21" s="472"/>
      <c r="F21" s="472"/>
      <c r="G21" s="461"/>
      <c r="H21" s="456"/>
      <c r="I21" s="226" t="s">
        <v>285</v>
      </c>
      <c r="J21" s="107" t="s">
        <v>296</v>
      </c>
      <c r="K21" s="226" t="str">
        <f>IFERROR(CONCATENATE(INDEX('8- Políticas de Administración '!$B$16:$F$53,MATCH('5- Identificación de Riesgos'!J21,'8- Políticas de Administración '!$C$16:$C$54,0),1)," - ",L21),"")</f>
        <v>Leve - 1</v>
      </c>
      <c r="L21" s="102">
        <f>IFERROR(VLOOKUP(INDEX('8- Políticas de Administración '!$B$16:$F$63,MATCH('5- Identificación de Riesgos'!J21,'8- Políticas de Administración '!$C$16:$C$64,0),1),'8- Políticas de Administración '!$B$16:$F$64,5,FALSE),"")</f>
        <v>1</v>
      </c>
      <c r="M21" s="477"/>
      <c r="N21" s="524"/>
      <c r="O21" s="527"/>
    </row>
    <row r="22" spans="1:15" ht="30.75" thickBot="1">
      <c r="A22" s="516"/>
      <c r="B22" s="495"/>
      <c r="C22" s="495"/>
      <c r="D22" s="289" t="s">
        <v>478</v>
      </c>
      <c r="E22" s="472"/>
      <c r="F22" s="472"/>
      <c r="G22" s="461"/>
      <c r="H22" s="456"/>
      <c r="I22" s="226" t="s">
        <v>285</v>
      </c>
      <c r="J22" s="107" t="s">
        <v>296</v>
      </c>
      <c r="K22" s="226" t="str">
        <f>IFERROR(CONCATENATE(INDEX('8- Políticas de Administración '!$B$16:$F$53,MATCH('5- Identificación de Riesgos'!J22,'8- Políticas de Administración '!$C$16:$C$54,0),1)," - ",L22),"")</f>
        <v>Leve - 1</v>
      </c>
      <c r="L22" s="102">
        <f>IFERROR(VLOOKUP(INDEX('8- Políticas de Administración '!$B$16:$F$63,MATCH('5- Identificación de Riesgos'!J22,'8- Políticas de Administración '!$C$16:$C$64,0),1),'8- Políticas de Administración '!$B$16:$F$64,5,FALSE),"")</f>
        <v>1</v>
      </c>
      <c r="M22" s="477"/>
      <c r="N22" s="524"/>
      <c r="O22" s="527"/>
    </row>
    <row r="23" spans="1:15" ht="51" customHeight="1">
      <c r="A23" s="482">
        <v>3</v>
      </c>
      <c r="B23" s="450" t="s">
        <v>457</v>
      </c>
      <c r="C23" s="452" t="s">
        <v>458</v>
      </c>
      <c r="D23" s="288" t="s">
        <v>479</v>
      </c>
      <c r="E23" s="476">
        <v>120</v>
      </c>
      <c r="F23" s="476">
        <v>5</v>
      </c>
      <c r="G23" s="458">
        <f t="shared" ref="G23" si="2">F23/E23</f>
        <v>4.1666666666666664E-2</v>
      </c>
      <c r="H23" s="455"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Baja - 2</v>
      </c>
      <c r="I23" s="225" t="s">
        <v>289</v>
      </c>
      <c r="J23" s="97" t="s">
        <v>306</v>
      </c>
      <c r="K23" s="225" t="str">
        <f>IFERROR(CONCATENATE(INDEX('8- Políticas de Administración '!$B$16:$F$53,MATCH('5- Identificación de Riesgos'!J23,'8- Políticas de Administración '!$C$16:$C$54,0),1)," - ",L23),"")</f>
        <v>Menor - 2</v>
      </c>
      <c r="L23" s="103">
        <f>IFERROR(VLOOKUP(INDEX('8- Políticas de Administración '!$B$16:$F$63,MATCH('5- Identificación de Riesgos'!J23,'8- Políticas de Administración '!$C$16:$C$64,0),1),'8- Políticas de Administración '!$B$16:$F$64,5,FALSE),"")</f>
        <v>2</v>
      </c>
      <c r="M23" s="476" t="str">
        <f>IFERROR(CONCATENATE(INDEX('8- Políticas de Administración '!$B$16:$F$53,MATCH(ROUND(AVERAGE(L23:L29),0),'8- Políticas de Administración '!$F$16:$F$53,0),1)," - ",ROUND(AVERAGE(L23:L29),0)),"")</f>
        <v>Moderado - 3</v>
      </c>
      <c r="N23" s="528" t="str">
        <f>IFERROR(CONCATENATE(VLOOKUP((LEFT(H23,LEN(H23)-4)&amp;LEFT(M23,LEN(M23)-4)),'9- Matriz de Calor '!$D$18:$E$42,2,0)," - ",RIGHT(H23,1)*RIGHT(M23,1)),"")</f>
        <v>Moderado - 6</v>
      </c>
      <c r="O23" s="527">
        <f>RIGHT(H23,1)*RIGHT(M23,1)</f>
        <v>6</v>
      </c>
    </row>
    <row r="24" spans="1:15" ht="28.5" customHeight="1">
      <c r="A24" s="484"/>
      <c r="B24" s="451"/>
      <c r="C24" s="453"/>
      <c r="D24" s="288" t="s">
        <v>480</v>
      </c>
      <c r="E24" s="477"/>
      <c r="F24" s="477"/>
      <c r="G24" s="459"/>
      <c r="H24" s="456"/>
      <c r="I24" s="226" t="s">
        <v>289</v>
      </c>
      <c r="J24" s="107" t="s">
        <v>306</v>
      </c>
      <c r="K24" s="226" t="str">
        <f>IFERROR(CONCATENATE(INDEX('8- Políticas de Administración '!$B$16:$F$53,MATCH('5- Identificación de Riesgos'!J24,'8- Políticas de Administración '!$C$16:$C$54,0),1)," - ",L24),"")</f>
        <v>Menor - 2</v>
      </c>
      <c r="L24" s="102">
        <f>IFERROR(VLOOKUP(INDEX('8- Políticas de Administración '!$B$16:$F$63,MATCH('5- Identificación de Riesgos'!J24,'8- Políticas de Administración '!$C$16:$C$64,0),1),'8- Políticas de Administración '!$B$16:$F$64,5,FALSE),"")</f>
        <v>2</v>
      </c>
      <c r="M24" s="477"/>
      <c r="N24" s="524"/>
      <c r="O24" s="527"/>
    </row>
    <row r="25" spans="1:15" ht="30.75" customHeight="1">
      <c r="A25" s="484"/>
      <c r="B25" s="451"/>
      <c r="C25" s="453"/>
      <c r="D25" s="288" t="s">
        <v>481</v>
      </c>
      <c r="E25" s="477"/>
      <c r="F25" s="477"/>
      <c r="G25" s="459"/>
      <c r="H25" s="456"/>
      <c r="I25" s="226" t="s">
        <v>287</v>
      </c>
      <c r="J25" s="107" t="s">
        <v>366</v>
      </c>
      <c r="K25" s="226" t="str">
        <f>IFERROR(CONCATENATE(INDEX('8- Políticas de Administración '!$B$16:$F$53,MATCH('5- Identificación de Riesgos'!J25,'8- Políticas de Administración '!$C$16:$C$54,0),1)," - ",L25),"")</f>
        <v>Moderado - 3</v>
      </c>
      <c r="L25" s="102">
        <f>IFERROR(VLOOKUP(INDEX('8- Políticas de Administración '!$B$16:$F$63,MATCH('5- Identificación de Riesgos'!J25,'8- Políticas de Administración '!$C$16:$C$64,0),1),'8- Políticas de Administración '!$B$16:$F$64,5,FALSE),"")</f>
        <v>3</v>
      </c>
      <c r="M25" s="477"/>
      <c r="N25" s="524"/>
      <c r="O25" s="527"/>
    </row>
    <row r="26" spans="1:15" ht="30.75" customHeight="1">
      <c r="A26" s="484"/>
      <c r="B26" s="451"/>
      <c r="C26" s="453"/>
      <c r="D26" s="288" t="s">
        <v>482</v>
      </c>
      <c r="E26" s="477"/>
      <c r="F26" s="477"/>
      <c r="G26" s="459"/>
      <c r="H26" s="456"/>
      <c r="I26" s="266" t="s">
        <v>285</v>
      </c>
      <c r="J26" s="107" t="s">
        <v>286</v>
      </c>
      <c r="K26" s="266" t="str">
        <f>IFERROR(CONCATENATE(INDEX('8- Políticas de Administración '!$B$16:$F$53,MATCH('5- Identificación de Riesgos'!J26,'8- Políticas de Administración '!$C$16:$C$54,0),1)," - ",L26),"")</f>
        <v xml:space="preserve">Moderado - </v>
      </c>
      <c r="L26" s="102"/>
      <c r="M26" s="477"/>
      <c r="N26" s="524"/>
      <c r="O26" s="527"/>
    </row>
    <row r="27" spans="1:15" ht="30.75" customHeight="1">
      <c r="A27" s="484"/>
      <c r="B27" s="451"/>
      <c r="C27" s="453"/>
      <c r="D27" s="288" t="s">
        <v>483</v>
      </c>
      <c r="E27" s="477"/>
      <c r="F27" s="477"/>
      <c r="G27" s="459"/>
      <c r="H27" s="456"/>
      <c r="I27" s="266" t="s">
        <v>287</v>
      </c>
      <c r="J27" s="107" t="s">
        <v>366</v>
      </c>
      <c r="K27" s="266" t="str">
        <f>IFERROR(CONCATENATE(INDEX('8- Políticas de Administración '!$B$16:$F$53,MATCH('5- Identificación de Riesgos'!J27,'8- Políticas de Administración '!$C$16:$C$54,0),1)," - ",L27),"")</f>
        <v xml:space="preserve">Moderado - </v>
      </c>
      <c r="L27" s="102"/>
      <c r="M27" s="477"/>
      <c r="N27" s="524"/>
      <c r="O27" s="527"/>
    </row>
    <row r="28" spans="1:15" ht="33" customHeight="1">
      <c r="A28" s="484"/>
      <c r="B28" s="451"/>
      <c r="C28" s="453"/>
      <c r="D28" s="288" t="s">
        <v>484</v>
      </c>
      <c r="E28" s="477"/>
      <c r="F28" s="477"/>
      <c r="G28" s="459"/>
      <c r="H28" s="456"/>
      <c r="I28" s="226" t="s">
        <v>285</v>
      </c>
      <c r="J28" s="107" t="s">
        <v>286</v>
      </c>
      <c r="K28" s="226" t="str">
        <f>IFERROR(CONCATENATE(INDEX('8- Políticas de Administración '!$B$16:$F$53,MATCH('5- Identificación de Riesgos'!J28,'8- Políticas de Administración '!$C$16:$C$54,0),1)," - ",L28),"")</f>
        <v>Moderado - 3</v>
      </c>
      <c r="L28" s="102">
        <f>IFERROR(VLOOKUP(INDEX('8- Políticas de Administración '!$B$16:$F$63,MATCH('5- Identificación de Riesgos'!J28,'8- Políticas de Administración '!$C$16:$C$64,0),1),'8- Políticas de Administración '!$B$16:$F$64,5,FALSE),"")</f>
        <v>3</v>
      </c>
      <c r="M28" s="477"/>
      <c r="N28" s="524"/>
      <c r="O28" s="527"/>
    </row>
    <row r="29" spans="1:15" ht="31.5" customHeight="1" thickBot="1">
      <c r="A29" s="484"/>
      <c r="B29" s="494"/>
      <c r="C29" s="495"/>
      <c r="D29" s="289" t="s">
        <v>485</v>
      </c>
      <c r="E29" s="477"/>
      <c r="F29" s="477"/>
      <c r="G29" s="459"/>
      <c r="H29" s="456"/>
      <c r="I29" s="226" t="s">
        <v>289</v>
      </c>
      <c r="J29" s="107" t="s">
        <v>290</v>
      </c>
      <c r="K29" s="226" t="str">
        <f>IFERROR(CONCATENATE(INDEX('8- Políticas de Administración '!$B$16:$F$53,MATCH('5- Identificación de Riesgos'!J29,'8- Políticas de Administración '!$C$16:$C$54,0),1)," - ",L29),"")</f>
        <v>Moderado - 3</v>
      </c>
      <c r="L29" s="102">
        <f>IFERROR(VLOOKUP(INDEX('8- Políticas de Administración '!$B$16:$F$63,MATCH('5- Identificación de Riesgos'!J29,'8- Políticas de Administración '!$C$16:$C$64,0),1),'8- Políticas de Administración '!$B$16:$F$64,5,FALSE),"")</f>
        <v>3</v>
      </c>
      <c r="M29" s="477"/>
      <c r="N29" s="524"/>
      <c r="O29" s="527"/>
    </row>
    <row r="30" spans="1:15" ht="39.75" customHeight="1" thickBot="1">
      <c r="A30" s="482">
        <v>4</v>
      </c>
      <c r="B30" s="491" t="s">
        <v>459</v>
      </c>
      <c r="C30" s="491" t="s">
        <v>460</v>
      </c>
      <c r="D30" s="288" t="s">
        <v>486</v>
      </c>
      <c r="E30" s="476">
        <v>40</v>
      </c>
      <c r="F30" s="476">
        <v>2</v>
      </c>
      <c r="G30" s="458">
        <f t="shared" ref="G30" si="3">F30/E30</f>
        <v>0.05</v>
      </c>
      <c r="H30" s="47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225" t="s">
        <v>285</v>
      </c>
      <c r="J30" s="97" t="s">
        <v>296</v>
      </c>
      <c r="K30" s="225" t="str">
        <f>IFERROR(CONCATENATE(INDEX('8- Políticas de Administración '!$B$16:$F$53,MATCH('5- Identificación de Riesgos'!J30,'8- Políticas de Administración '!$C$16:$C$54,0),1)," - ",L30),"")</f>
        <v>Leve - 1</v>
      </c>
      <c r="L30" s="103">
        <f>IFERROR(VLOOKUP(INDEX('8- Políticas de Administración '!$B$16:$F$63,MATCH('5- Identificación de Riesgos'!J30,'8- Políticas de Administración '!$C$16:$C$64,0),1),'8- Políticas de Administración '!$B$16:$F$64,5,FALSE),"")</f>
        <v>1</v>
      </c>
      <c r="M30" s="476" t="str">
        <f>IFERROR(CONCATENATE(INDEX('8- Políticas de Administración '!$B$16:$F$53,MATCH(ROUND(AVERAGE(L30:L35),0),'8- Políticas de Administración '!$F$16:$F$53,0),1)," - ",ROUND(AVERAGE(L30:L35),0)),"")</f>
        <v>Leve - 1</v>
      </c>
      <c r="N30" s="528" t="str">
        <f>IFERROR(CONCATENATE(VLOOKUP((LEFT(H30,LEN(H30)-4)&amp;LEFT(M30,LEN(M30)-4)),'9- Matriz de Calor '!$D$18:$E$42,2,0)," - ",RIGHT(H30,1)*RIGHT(M30,1)),"")</f>
        <v>Bajo - 2</v>
      </c>
      <c r="O30" s="527">
        <f>RIGHT(H30,1)*RIGHT(M30,1)</f>
        <v>2</v>
      </c>
    </row>
    <row r="31" spans="1:15" ht="39.75" customHeight="1" thickBot="1">
      <c r="A31" s="483"/>
      <c r="B31" s="492"/>
      <c r="C31" s="492"/>
      <c r="D31" s="288" t="s">
        <v>487</v>
      </c>
      <c r="E31" s="481"/>
      <c r="F31" s="481"/>
      <c r="G31" s="488"/>
      <c r="H31" s="479"/>
      <c r="I31" s="268" t="s">
        <v>285</v>
      </c>
      <c r="J31" s="232" t="s">
        <v>296</v>
      </c>
      <c r="K31" s="265" t="str">
        <f>IFERROR(CONCATENATE(INDEX('8- Políticas de Administración '!$B$16:$F$53,MATCH('5- Identificación de Riesgos'!J31,'8- Políticas de Administración '!$C$16:$C$54,0),1)," - ",L31),"")</f>
        <v xml:space="preserve">Leve - </v>
      </c>
      <c r="L31" s="233"/>
      <c r="M31" s="481"/>
      <c r="N31" s="523"/>
      <c r="O31" s="527"/>
    </row>
    <row r="32" spans="1:15" ht="39.75" customHeight="1" thickBot="1">
      <c r="A32" s="483"/>
      <c r="B32" s="492"/>
      <c r="C32" s="492"/>
      <c r="D32" s="288" t="s">
        <v>488</v>
      </c>
      <c r="E32" s="481"/>
      <c r="F32" s="481"/>
      <c r="G32" s="488"/>
      <c r="H32" s="479"/>
      <c r="I32" s="268" t="s">
        <v>285</v>
      </c>
      <c r="J32" s="232" t="s">
        <v>296</v>
      </c>
      <c r="K32" s="265" t="str">
        <f>IFERROR(CONCATENATE(INDEX('8- Políticas de Administración '!$B$16:$F$53,MATCH('5- Identificación de Riesgos'!J32,'8- Políticas de Administración '!$C$16:$C$54,0),1)," - ",L32),"")</f>
        <v xml:space="preserve">Leve - </v>
      </c>
      <c r="L32" s="233"/>
      <c r="M32" s="481"/>
      <c r="N32" s="523"/>
      <c r="O32" s="527"/>
    </row>
    <row r="33" spans="1:257" ht="39.75" customHeight="1">
      <c r="A33" s="483"/>
      <c r="B33" s="492"/>
      <c r="C33" s="492"/>
      <c r="D33" s="288" t="s">
        <v>489</v>
      </c>
      <c r="E33" s="481"/>
      <c r="F33" s="481"/>
      <c r="G33" s="488"/>
      <c r="H33" s="479"/>
      <c r="I33" s="268" t="s">
        <v>285</v>
      </c>
      <c r="J33" s="232" t="s">
        <v>296</v>
      </c>
      <c r="K33" s="265" t="str">
        <f>IFERROR(CONCATENATE(INDEX('8- Políticas de Administración '!$B$16:$F$53,MATCH('5- Identificación de Riesgos'!J33,'8- Políticas de Administración '!$C$16:$C$54,0),1)," - ",L33),"")</f>
        <v xml:space="preserve">Leve - </v>
      </c>
      <c r="L33" s="233"/>
      <c r="M33" s="481"/>
      <c r="N33" s="523"/>
      <c r="O33" s="527"/>
    </row>
    <row r="34" spans="1:257" ht="30">
      <c r="A34" s="484"/>
      <c r="B34" s="492"/>
      <c r="C34" s="492"/>
      <c r="D34" s="288" t="s">
        <v>490</v>
      </c>
      <c r="E34" s="477"/>
      <c r="F34" s="477"/>
      <c r="G34" s="459"/>
      <c r="H34" s="479"/>
      <c r="I34" s="226" t="s">
        <v>285</v>
      </c>
      <c r="J34" s="107" t="s">
        <v>296</v>
      </c>
      <c r="K34" s="226" t="str">
        <f>IFERROR(CONCATENATE(INDEX('8- Políticas de Administración '!$B$16:$F$53,MATCH('5- Identificación de Riesgos'!J34,'8- Políticas de Administración '!$C$16:$C$54,0),1)," - ",L34),"")</f>
        <v>Leve - 1</v>
      </c>
      <c r="L34" s="102">
        <f>IFERROR(VLOOKUP(INDEX('8- Políticas de Administración '!$B$16:$F$63,MATCH('5- Identificación de Riesgos'!J34,'8- Políticas de Administración '!$C$16:$C$64,0),1),'8- Políticas de Administración '!$B$16:$F$64,5,FALSE),"")</f>
        <v>1</v>
      </c>
      <c r="M34" s="477"/>
      <c r="N34" s="524"/>
      <c r="O34" s="527"/>
    </row>
    <row r="35" spans="1:257" ht="41.25" customHeight="1" thickBot="1">
      <c r="A35" s="485"/>
      <c r="B35" s="493"/>
      <c r="C35" s="493"/>
      <c r="D35" s="289" t="s">
        <v>491</v>
      </c>
      <c r="E35" s="490"/>
      <c r="F35" s="490"/>
      <c r="G35" s="489"/>
      <c r="H35" s="480"/>
      <c r="I35" s="235" t="s">
        <v>285</v>
      </c>
      <c r="J35" s="108" t="s">
        <v>296</v>
      </c>
      <c r="K35" s="235" t="str">
        <f>IFERROR(CONCATENATE(INDEX('8- Políticas de Administración '!$B$16:$F$53,MATCH('5- Identificación de Riesgos'!J35,'8- Políticas de Administración '!$C$16:$C$54,0),1)," - ",L35),"")</f>
        <v>Leve - 1</v>
      </c>
      <c r="L35" s="104">
        <f>IFERROR(VLOOKUP(INDEX('8- Políticas de Administración '!$B$16:$F$63,MATCH('5- Identificación de Riesgos'!J35,'8- Políticas de Administración '!$C$16:$C$64,0),1),'8- Políticas de Administración '!$B$16:$F$64,5,FALSE),"")</f>
        <v>1</v>
      </c>
      <c r="M35" s="490"/>
      <c r="N35" s="529"/>
      <c r="O35" s="527"/>
    </row>
    <row r="36" spans="1:257" ht="93.75" customHeight="1" thickBot="1">
      <c r="A36" s="483">
        <v>5</v>
      </c>
      <c r="B36" s="450" t="s">
        <v>461</v>
      </c>
      <c r="C36" s="452" t="s">
        <v>462</v>
      </c>
      <c r="D36" s="288" t="s">
        <v>492</v>
      </c>
      <c r="E36" s="481">
        <v>120</v>
      </c>
      <c r="F36" s="481">
        <v>0</v>
      </c>
      <c r="G36" s="486">
        <f t="shared" ref="G36" si="4">+F36/E36</f>
        <v>0</v>
      </c>
      <c r="H36" s="478"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Muy Baja - 1</v>
      </c>
      <c r="I36" s="253" t="s">
        <v>287</v>
      </c>
      <c r="J36" s="108" t="s">
        <v>366</v>
      </c>
      <c r="K36" s="227" t="str">
        <f>IFERROR(CONCATENATE(INDEX('8- Políticas de Administración '!$B$16:$F$53,MATCH('5- Identificación de Riesgos'!J36,'8- Políticas de Administración '!$C$16:$C$54,0),1)," - ",L36),"")</f>
        <v>Moderado - 5</v>
      </c>
      <c r="L36" s="239">
        <v>5</v>
      </c>
      <c r="M36" s="491" t="s">
        <v>500</v>
      </c>
      <c r="N36" s="523" t="str">
        <f>IFERROR(CONCATENATE(VLOOKUP((LEFT(H36,LEN(H36)-4)&amp;LEFT(M36,LEN(M36)-4)),'9- Matriz de Calor '!$D$18:$E$42,2,0)," - ",RIGHT(H36,1)*RIGHT(M36,1)),"")</f>
        <v>Moderado - 5</v>
      </c>
      <c r="O36" s="530">
        <f>RIGHT(H36,1)*RIGHT(M36,1)</f>
        <v>5</v>
      </c>
    </row>
    <row r="37" spans="1:257" ht="60.75" customHeight="1" thickBot="1">
      <c r="A37" s="484"/>
      <c r="B37" s="451"/>
      <c r="C37" s="453"/>
      <c r="D37" s="288" t="s">
        <v>493</v>
      </c>
      <c r="E37" s="477"/>
      <c r="F37" s="477"/>
      <c r="G37" s="487"/>
      <c r="H37" s="479"/>
      <c r="I37" s="253" t="s">
        <v>287</v>
      </c>
      <c r="J37" s="108" t="s">
        <v>366</v>
      </c>
      <c r="K37" s="268" t="str">
        <f>IFERROR(CONCATENATE(INDEX('8- Políticas de Administración '!$B$16:$F$53,MATCH('5- Identificación de Riesgos'!J37,'8- Políticas de Administración '!$C$16:$C$54,0),1)," - ",L37),"")</f>
        <v>Moderado - 5</v>
      </c>
      <c r="L37" s="237">
        <v>5</v>
      </c>
      <c r="M37" s="492"/>
      <c r="N37" s="524"/>
      <c r="O37" s="531"/>
    </row>
    <row r="38" spans="1:257" ht="60.75" customHeight="1" thickBot="1">
      <c r="A38" s="484"/>
      <c r="B38" s="451"/>
      <c r="C38" s="453"/>
      <c r="D38" s="288" t="s">
        <v>494</v>
      </c>
      <c r="E38" s="477"/>
      <c r="F38" s="477"/>
      <c r="G38" s="487"/>
      <c r="H38" s="479"/>
      <c r="I38" s="267" t="s">
        <v>287</v>
      </c>
      <c r="J38" s="108" t="s">
        <v>366</v>
      </c>
      <c r="K38" s="268" t="str">
        <f>IFERROR(CONCATENATE(INDEX('8- Políticas de Administración '!$B$16:$F$53,MATCH('5- Identificación de Riesgos'!J38,'8- Políticas de Administración '!$C$16:$C$54,0),1)," - ",L38),"")</f>
        <v xml:space="preserve">Moderado - </v>
      </c>
      <c r="L38" s="237"/>
      <c r="M38" s="492"/>
      <c r="N38" s="524"/>
      <c r="O38" s="531"/>
    </row>
    <row r="39" spans="1:257" ht="33" customHeight="1" thickBot="1">
      <c r="A39" s="484"/>
      <c r="B39" s="451"/>
      <c r="C39" s="453"/>
      <c r="D39" s="288" t="s">
        <v>495</v>
      </c>
      <c r="E39" s="477"/>
      <c r="F39" s="477"/>
      <c r="G39" s="487"/>
      <c r="H39" s="479"/>
      <c r="I39" s="253" t="s">
        <v>287</v>
      </c>
      <c r="J39" s="108" t="s">
        <v>366</v>
      </c>
      <c r="K39" s="268" t="str">
        <f>IFERROR(CONCATENATE(INDEX('8- Políticas de Administración '!$B$16:$F$53,MATCH('5- Identificación de Riesgos'!J39,'8- Políticas de Administración '!$C$16:$C$54,0),1)," - ",L39),"")</f>
        <v xml:space="preserve">Moderado - </v>
      </c>
      <c r="L39" s="237" t="s">
        <v>301</v>
      </c>
      <c r="M39" s="492"/>
      <c r="N39" s="524"/>
      <c r="O39" s="531"/>
    </row>
    <row r="40" spans="1:257" ht="31.5" customHeight="1" thickBot="1">
      <c r="A40" s="484"/>
      <c r="B40" s="494"/>
      <c r="C40" s="495"/>
      <c r="D40" s="289" t="s">
        <v>496</v>
      </c>
      <c r="E40" s="477"/>
      <c r="F40" s="477"/>
      <c r="G40" s="487"/>
      <c r="H40" s="480"/>
      <c r="I40" s="253" t="s">
        <v>287</v>
      </c>
      <c r="J40" s="108" t="s">
        <v>366</v>
      </c>
      <c r="K40" s="268" t="str">
        <f>IFERROR(CONCATENATE(INDEX('8- Políticas de Administración '!$B$16:$F$53,MATCH('5- Identificación de Riesgos'!J40,'8- Políticas de Administración '!$C$16:$C$54,0),1)," - ",L40),"")</f>
        <v xml:space="preserve">Moderado - </v>
      </c>
      <c r="L40" s="237" t="s">
        <v>301</v>
      </c>
      <c r="M40" s="493"/>
      <c r="N40" s="524"/>
      <c r="O40" s="531"/>
    </row>
    <row r="41" spans="1:257" s="85" customFormat="1" ht="69" customHeight="1">
      <c r="A41" s="474">
        <v>6</v>
      </c>
      <c r="B41" s="450" t="s">
        <v>463</v>
      </c>
      <c r="C41" s="452" t="s">
        <v>464</v>
      </c>
      <c r="D41" s="238" t="s">
        <v>302</v>
      </c>
      <c r="E41" s="476">
        <v>40</v>
      </c>
      <c r="F41" s="476">
        <v>0</v>
      </c>
      <c r="G41" s="458">
        <f t="shared" ref="G41" si="5">F41/E41</f>
        <v>0</v>
      </c>
      <c r="H41" s="455"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Baja - 1</v>
      </c>
      <c r="I41" s="225" t="s">
        <v>287</v>
      </c>
      <c r="J41" s="97" t="s">
        <v>366</v>
      </c>
      <c r="K41" s="225" t="str">
        <f>IFERROR(CONCATENATE(INDEX('8- Políticas de Administración '!$B$16:$F$53,MATCH('5- Identificación de Riesgos'!J41,'8- Políticas de Administración '!$C$16:$C$54,0),1)," - ",L41),"")</f>
        <v>Moderado - 3</v>
      </c>
      <c r="L41" s="103">
        <f>IFERROR(VLOOKUP(INDEX('8- Políticas de Administración '!$B$16:$F$63,MATCH('5- Identificación de Riesgos'!J41,'8- Políticas de Administración '!$C$16:$C$64,0),1),'8- Políticas de Administración '!$B$16:$F$64,5,FALSE),"")</f>
        <v>3</v>
      </c>
      <c r="M41" s="491" t="str">
        <f>IFERROR(CONCATENATE(INDEX('8- Políticas de Administración '!$B$16:$F$53,MATCH(ROUND(AVERAGE(L41:L45),0),'8- Políticas de Administración '!$F$16:$F$53,0),1)," - ",ROUND(AVERAGE(L41:L45),0)),"")</f>
        <v>Moderado - 3</v>
      </c>
      <c r="N41" s="528" t="str">
        <f>IFERROR(CONCATENATE(VLOOKUP((LEFT(H41,LEN(H41)-4)&amp;LEFT(M41,LEN(M41)-4)),'9- Matriz de Calor '!$D$18:$E$42,2,0)," - ",RIGHT(H41,1)*RIGHT(M41,1)),"")</f>
        <v>Moderado - 3</v>
      </c>
      <c r="O41" s="532">
        <f>RIGHT(H41,1)*RIGHT(M41,1)</f>
        <v>3</v>
      </c>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c r="IQ41" s="84"/>
      <c r="IR41" s="84"/>
      <c r="IS41" s="84"/>
      <c r="IT41" s="84"/>
      <c r="IU41" s="84"/>
      <c r="IV41" s="84"/>
      <c r="IW41" s="84"/>
    </row>
    <row r="42" spans="1:257" s="85" customFormat="1" ht="30" customHeight="1">
      <c r="A42" s="475"/>
      <c r="B42" s="451"/>
      <c r="C42" s="453"/>
      <c r="D42" s="236" t="s">
        <v>303</v>
      </c>
      <c r="E42" s="477"/>
      <c r="F42" s="477"/>
      <c r="G42" s="459"/>
      <c r="H42" s="456"/>
      <c r="I42" s="226" t="s">
        <v>287</v>
      </c>
      <c r="J42" s="107" t="s">
        <v>366</v>
      </c>
      <c r="K42" s="226" t="str">
        <f>IFERROR(CONCATENATE(INDEX('8- Políticas de Administración '!$B$16:$F$53,MATCH('5- Identificación de Riesgos'!J42,'8- Políticas de Administración '!$C$16:$C$54,0),1)," - ",L42),"")</f>
        <v>Moderado - 3</v>
      </c>
      <c r="L42" s="102">
        <f>IFERROR(VLOOKUP(INDEX('8- Políticas de Administración '!$B$16:$F$63,MATCH('5- Identificación de Riesgos'!J42,'8- Políticas de Administración '!$C$16:$C$64,0),1),'8- Políticas de Administración '!$B$16:$F$64,5,FALSE),"")</f>
        <v>3</v>
      </c>
      <c r="M42" s="492"/>
      <c r="N42" s="524"/>
      <c r="O42" s="532"/>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c r="IQ42" s="84"/>
      <c r="IR42" s="84"/>
      <c r="IS42" s="84"/>
      <c r="IT42" s="84"/>
      <c r="IU42" s="84"/>
      <c r="IV42" s="84"/>
      <c r="IW42" s="84"/>
    </row>
    <row r="43" spans="1:257" s="85" customFormat="1" ht="30" customHeight="1" thickBot="1">
      <c r="A43" s="475"/>
      <c r="B43" s="451"/>
      <c r="C43" s="453"/>
      <c r="D43" s="236" t="s">
        <v>304</v>
      </c>
      <c r="E43" s="477"/>
      <c r="F43" s="477"/>
      <c r="G43" s="459"/>
      <c r="H43" s="456"/>
      <c r="I43" s="226" t="s">
        <v>289</v>
      </c>
      <c r="J43" s="107" t="s">
        <v>290</v>
      </c>
      <c r="K43" s="226" t="str">
        <f>IFERROR(CONCATENATE(INDEX('8- Políticas de Administración '!$B$16:$F$53,MATCH('5- Identificación de Riesgos'!J43,'8- Políticas de Administración '!$C$16:$C$54,0),1)," - ",L43),"")</f>
        <v>Moderado - 3</v>
      </c>
      <c r="L43" s="102">
        <f>IFERROR(VLOOKUP(INDEX('8- Políticas de Administración '!$B$16:$F$63,MATCH('5- Identificación de Riesgos'!J43,'8- Políticas de Administración '!$C$16:$C$64,0),1),'8- Políticas de Administración '!$B$16:$F$64,5,FALSE),"")</f>
        <v>3</v>
      </c>
      <c r="M43" s="481"/>
      <c r="N43" s="524"/>
      <c r="O43" s="532"/>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c r="IS43" s="84"/>
      <c r="IT43" s="84"/>
      <c r="IU43" s="84"/>
      <c r="IV43" s="84"/>
      <c r="IW43" s="84"/>
    </row>
    <row r="44" spans="1:257" s="85" customFormat="1" ht="72" hidden="1" customHeight="1">
      <c r="A44" s="475"/>
      <c r="B44" s="283"/>
      <c r="C44" s="283"/>
      <c r="D44" s="234"/>
      <c r="E44" s="477"/>
      <c r="F44" s="477"/>
      <c r="G44" s="459"/>
      <c r="H44" s="456"/>
      <c r="I44" s="226" t="s">
        <v>287</v>
      </c>
      <c r="J44" s="107" t="s">
        <v>366</v>
      </c>
      <c r="K44" s="226" t="str">
        <f>IFERROR(CONCATENATE(INDEX('8- Políticas de Administración '!$B$16:$F$53,MATCH('5- Identificación de Riesgos'!J44,'8- Políticas de Administración '!$C$16:$C$54,0),1)," - ",L44),"")</f>
        <v>Moderado - 3</v>
      </c>
      <c r="L44" s="102">
        <f>IFERROR(VLOOKUP(INDEX('8- Políticas de Administración '!$B$16:$F$63,MATCH('5- Identificación de Riesgos'!J44,'8- Políticas de Administración '!$C$16:$C$64,0),1),'8- Políticas de Administración '!$B$16:$F$64,5,FALSE),"")</f>
        <v>3</v>
      </c>
      <c r="M44" s="67"/>
      <c r="N44" s="524"/>
      <c r="O44" s="532"/>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c r="IS44" s="84"/>
      <c r="IT44" s="84"/>
      <c r="IU44" s="84"/>
      <c r="IV44" s="84"/>
      <c r="IW44" s="84"/>
    </row>
    <row r="45" spans="1:257" s="85" customFormat="1" ht="38.25" hidden="1" customHeight="1" thickBot="1">
      <c r="A45" s="475"/>
      <c r="B45" s="284"/>
      <c r="C45" s="284"/>
      <c r="D45" s="234"/>
      <c r="E45" s="477"/>
      <c r="F45" s="477"/>
      <c r="G45" s="459"/>
      <c r="H45" s="456"/>
      <c r="I45" s="226" t="s">
        <v>285</v>
      </c>
      <c r="J45" s="107" t="s">
        <v>296</v>
      </c>
      <c r="K45" s="226" t="str">
        <f>IFERROR(CONCATENATE(INDEX('8- Políticas de Administración '!$B$16:$F$53,MATCH('5- Identificación de Riesgos'!J45,'8- Políticas de Administración '!$C$16:$C$54,0),1)," - ",L45),"")</f>
        <v>Leve - 1</v>
      </c>
      <c r="L45" s="102">
        <f>IFERROR(VLOOKUP(INDEX('8- Políticas de Administración '!$B$16:$F$63,MATCH('5- Identificación de Riesgos'!J45,'8- Políticas de Administración '!$C$16:$C$64,0),1),'8- Políticas de Administración '!$B$16:$F$64,5,FALSE),"")</f>
        <v>1</v>
      </c>
      <c r="M45" s="67"/>
      <c r="N45" s="524"/>
      <c r="O45" s="532"/>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c r="IU45" s="84"/>
      <c r="IV45" s="84"/>
      <c r="IW45" s="84"/>
    </row>
    <row r="46" spans="1:257" ht="95.25" customHeight="1" thickBot="1">
      <c r="A46" s="471">
        <v>7</v>
      </c>
      <c r="B46" s="462" t="s">
        <v>465</v>
      </c>
      <c r="C46" s="463" t="s">
        <v>466</v>
      </c>
      <c r="D46" s="290" t="s">
        <v>497</v>
      </c>
      <c r="E46" s="472">
        <v>80</v>
      </c>
      <c r="F46" s="472">
        <v>0</v>
      </c>
      <c r="G46" s="461">
        <f t="shared" ref="G46" si="6">F46/E46</f>
        <v>0</v>
      </c>
      <c r="H46" s="473"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Muy Baja - 1</v>
      </c>
      <c r="I46" s="270" t="s">
        <v>287</v>
      </c>
      <c r="J46" s="291" t="s">
        <v>366</v>
      </c>
      <c r="K46" s="270" t="str">
        <f>IFERROR(CONCATENATE(INDEX('8- Políticas de Administración '!$B$16:$F$53,MATCH('5- Identificación de Riesgos'!J46,'8- Políticas de Administración '!$C$16:$C$54,0),1)," - ",L46),"")</f>
        <v>Moderado - 3</v>
      </c>
      <c r="L46" s="292">
        <f>IFERROR(VLOOKUP(INDEX('8- Políticas de Administración '!$B$16:$F$63,MATCH('5- Identificación de Riesgos'!J46,'8- Políticas de Administración '!$C$16:$C$64,0),1),'8- Políticas de Administración '!$B$16:$F$64,5,FALSE),"")</f>
        <v>3</v>
      </c>
      <c r="M46" s="472" t="str">
        <f>IFERROR(CONCATENATE(INDEX('8- Políticas de Administración '!$B$16:$F$53,MATCH(ROUND(AVERAGE(L46:L52),0),'8- Políticas de Administración '!$F$16:$F$53,0),1)," - ",ROUND(AVERAGE(L46:L52),0)),"")</f>
        <v>Moderado - 3</v>
      </c>
      <c r="N46" s="533" t="str">
        <f>IFERROR(CONCATENATE(VLOOKUP((LEFT(H46,LEN(H46)-4)&amp;LEFT(M46,LEN(M46)-4)),'9- Matriz de Calor '!$D$18:$E$42,2,0)," - ",RIGHT(H46,1)*RIGHT(M46,1)),"")</f>
        <v>Moderado - 3</v>
      </c>
      <c r="O46" s="534">
        <f>RIGHT(H46,1)*RIGHT(M46,1)</f>
        <v>3</v>
      </c>
      <c r="Q46" s="470" t="s">
        <v>297</v>
      </c>
      <c r="R46" s="470"/>
      <c r="S46" s="470"/>
      <c r="T46" s="470"/>
      <c r="U46" s="470"/>
      <c r="V46" s="470"/>
    </row>
    <row r="47" spans="1:257" ht="39" customHeight="1" thickBot="1">
      <c r="A47" s="471"/>
      <c r="B47" s="462"/>
      <c r="C47" s="463"/>
      <c r="D47" s="293" t="s">
        <v>498</v>
      </c>
      <c r="E47" s="472"/>
      <c r="F47" s="472"/>
      <c r="G47" s="461"/>
      <c r="H47" s="473"/>
      <c r="I47" s="270" t="s">
        <v>287</v>
      </c>
      <c r="J47" s="291" t="s">
        <v>366</v>
      </c>
      <c r="K47" s="270" t="str">
        <f>IFERROR(CONCATENATE(INDEX('8- Políticas de Administración '!$B$16:$F$53,MATCH('5- Identificación de Riesgos'!J47,'8- Políticas de Administración '!$C$16:$C$54,0),1)," - ",L47),"")</f>
        <v>Moderado - 3</v>
      </c>
      <c r="L47" s="292">
        <f>IFERROR(VLOOKUP(INDEX('8- Políticas de Administración '!$B$16:$F$63,MATCH('5- Identificación de Riesgos'!J47,'8- Políticas de Administración '!$C$16:$C$64,0),1),'8- Políticas de Administración '!$B$16:$F$64,5,FALSE),"")</f>
        <v>3</v>
      </c>
      <c r="M47" s="472"/>
      <c r="N47" s="533"/>
      <c r="O47" s="535"/>
      <c r="Q47" s="470"/>
      <c r="R47" s="470"/>
      <c r="S47" s="470"/>
      <c r="T47" s="470"/>
      <c r="U47" s="470"/>
      <c r="V47" s="470"/>
    </row>
    <row r="48" spans="1:257" ht="42.75" customHeight="1" thickBot="1">
      <c r="A48" s="471"/>
      <c r="B48" s="462"/>
      <c r="C48" s="463"/>
      <c r="D48" s="293" t="s">
        <v>499</v>
      </c>
      <c r="E48" s="472"/>
      <c r="F48" s="472"/>
      <c r="G48" s="461"/>
      <c r="H48" s="473"/>
      <c r="I48" s="270" t="s">
        <v>289</v>
      </c>
      <c r="J48" s="291" t="s">
        <v>290</v>
      </c>
      <c r="K48" s="270" t="str">
        <f>IFERROR(CONCATENATE(INDEX('8- Políticas de Administración '!$B$16:$F$53,MATCH('5- Identificación de Riesgos'!J48,'8- Políticas de Administración '!$C$16:$C$54,0),1)," - ",L48),"")</f>
        <v>Moderado - 3</v>
      </c>
      <c r="L48" s="292">
        <f>IFERROR(VLOOKUP(INDEX('8- Políticas de Administración '!$B$16:$F$63,MATCH('5- Identificación de Riesgos'!J48,'8- Políticas de Administración '!$C$16:$C$64,0),1),'8- Políticas de Administración '!$B$16:$F$64,5,FALSE),"")</f>
        <v>3</v>
      </c>
      <c r="M48" s="472"/>
      <c r="N48" s="533"/>
      <c r="O48" s="535"/>
      <c r="Q48" s="470"/>
      <c r="R48" s="470"/>
      <c r="S48" s="470"/>
      <c r="T48" s="470"/>
      <c r="U48" s="470"/>
      <c r="V48" s="470"/>
    </row>
    <row r="49" spans="1:22" ht="51" hidden="1" customHeight="1">
      <c r="A49" s="471"/>
      <c r="B49" s="294"/>
      <c r="C49" s="294"/>
      <c r="D49" s="295"/>
      <c r="E49" s="472"/>
      <c r="F49" s="472"/>
      <c r="G49" s="461"/>
      <c r="H49" s="473"/>
      <c r="I49" s="270"/>
      <c r="J49" s="291"/>
      <c r="K49" s="270"/>
      <c r="L49" s="292" t="str">
        <f>IFERROR(VLOOKUP(INDEX('8- Políticas de Administración '!$B$16:$F$63,MATCH('5- Identificación de Riesgos'!J49,'8- Políticas de Administración '!$C$16:$C$64,0),1),'8- Políticas de Administración '!$B$16:$F$64,5,FALSE),"")</f>
        <v/>
      </c>
      <c r="M49" s="472"/>
      <c r="N49" s="533"/>
      <c r="O49" s="535"/>
      <c r="Q49" s="470"/>
      <c r="R49" s="470"/>
      <c r="S49" s="470"/>
      <c r="T49" s="470"/>
      <c r="U49" s="470"/>
      <c r="V49" s="470"/>
    </row>
    <row r="50" spans="1:22" ht="69" hidden="1" customHeight="1">
      <c r="A50" s="471"/>
      <c r="B50" s="294"/>
      <c r="C50" s="294"/>
      <c r="D50" s="295"/>
      <c r="E50" s="472"/>
      <c r="F50" s="472"/>
      <c r="G50" s="461"/>
      <c r="H50" s="473"/>
      <c r="I50" s="270"/>
      <c r="J50" s="291"/>
      <c r="K50" s="270"/>
      <c r="L50" s="292" t="str">
        <f>IFERROR(VLOOKUP(INDEX('8- Políticas de Administración '!$B$16:$F$63,MATCH('5- Identificación de Riesgos'!J50,'8- Políticas de Administración '!$C$16:$C$64,0),1),'8- Políticas de Administración '!$B$16:$F$64,5,FALSE),"")</f>
        <v/>
      </c>
      <c r="M50" s="472"/>
      <c r="N50" s="533"/>
      <c r="O50" s="535"/>
      <c r="Q50" s="470"/>
      <c r="R50" s="470"/>
      <c r="S50" s="470"/>
      <c r="T50" s="470"/>
      <c r="U50" s="470"/>
      <c r="V50" s="470"/>
    </row>
    <row r="51" spans="1:22" ht="54.75" hidden="1" customHeight="1">
      <c r="A51" s="471"/>
      <c r="B51" s="294"/>
      <c r="C51" s="294"/>
      <c r="D51" s="295"/>
      <c r="E51" s="472"/>
      <c r="F51" s="472"/>
      <c r="G51" s="461"/>
      <c r="H51" s="473"/>
      <c r="I51" s="270"/>
      <c r="J51" s="291"/>
      <c r="K51" s="270"/>
      <c r="L51" s="292" t="str">
        <f>IFERROR(VLOOKUP(INDEX('8- Políticas de Administración '!$B$16:$F$63,MATCH('5- Identificación de Riesgos'!J51,'8- Políticas de Administración '!$C$16:$C$64,0),1),'8- Políticas de Administración '!$B$16:$F$64,5,FALSE),"")</f>
        <v/>
      </c>
      <c r="M51" s="472"/>
      <c r="N51" s="533"/>
      <c r="O51" s="535"/>
      <c r="Q51" s="470"/>
      <c r="R51" s="470"/>
      <c r="S51" s="470"/>
      <c r="T51" s="470"/>
      <c r="U51" s="470"/>
      <c r="V51" s="470"/>
    </row>
    <row r="52" spans="1:22" ht="58.5" hidden="1" customHeight="1" thickBot="1">
      <c r="A52" s="471"/>
      <c r="B52" s="294"/>
      <c r="C52" s="294"/>
      <c r="D52" s="295"/>
      <c r="E52" s="472"/>
      <c r="F52" s="472"/>
      <c r="G52" s="461"/>
      <c r="H52" s="473"/>
      <c r="I52" s="270"/>
      <c r="J52" s="291"/>
      <c r="K52" s="270"/>
      <c r="L52" s="292" t="str">
        <f>IFERROR(VLOOKUP(INDEX('8- Políticas de Administración '!$B$16:$F$63,MATCH('5- Identificación de Riesgos'!J52,'8- Políticas de Administración '!$C$16:$C$64,0),1),'8- Políticas de Administración '!$B$16:$F$64,5,FALSE),"")</f>
        <v/>
      </c>
      <c r="M52" s="472"/>
      <c r="N52" s="533"/>
      <c r="O52" s="535"/>
      <c r="Q52" s="470"/>
      <c r="R52" s="470"/>
      <c r="S52" s="470"/>
      <c r="T52" s="470"/>
      <c r="U52" s="470"/>
      <c r="V52" s="470"/>
    </row>
    <row r="53" spans="1:22">
      <c r="A53" s="258"/>
      <c r="B53" s="258"/>
      <c r="C53" s="258"/>
      <c r="D53" s="296"/>
      <c r="E53" s="258"/>
      <c r="F53" s="258"/>
      <c r="G53" s="258"/>
      <c r="H53" s="258"/>
      <c r="I53" s="258"/>
      <c r="J53" s="258"/>
      <c r="K53" s="258"/>
      <c r="L53" s="258"/>
      <c r="M53" s="258"/>
      <c r="N53" s="258"/>
    </row>
  </sheetData>
  <mergeCells count="93">
    <mergeCell ref="O41:O45"/>
    <mergeCell ref="N41:N45"/>
    <mergeCell ref="M46:M52"/>
    <mergeCell ref="N46:N52"/>
    <mergeCell ref="O46:O52"/>
    <mergeCell ref="M41:M43"/>
    <mergeCell ref="N36:N40"/>
    <mergeCell ref="O10:O14"/>
    <mergeCell ref="O15:O22"/>
    <mergeCell ref="N10:N14"/>
    <mergeCell ref="M15:M22"/>
    <mergeCell ref="N15:N22"/>
    <mergeCell ref="M10:M14"/>
    <mergeCell ref="O30:O35"/>
    <mergeCell ref="O23:O29"/>
    <mergeCell ref="M30:M35"/>
    <mergeCell ref="N30:N35"/>
    <mergeCell ref="N23:N29"/>
    <mergeCell ref="O36:O40"/>
    <mergeCell ref="M23:M29"/>
    <mergeCell ref="M36:M40"/>
    <mergeCell ref="O8:O9"/>
    <mergeCell ref="N8:N9"/>
    <mergeCell ref="K8:K9"/>
    <mergeCell ref="M8:M9"/>
    <mergeCell ref="L8:L9"/>
    <mergeCell ref="A10:A14"/>
    <mergeCell ref="F15:F22"/>
    <mergeCell ref="E15:E22"/>
    <mergeCell ref="A15:A22"/>
    <mergeCell ref="A23:A29"/>
    <mergeCell ref="E23:E29"/>
    <mergeCell ref="E10:E14"/>
    <mergeCell ref="F10:F14"/>
    <mergeCell ref="F23:F29"/>
    <mergeCell ref="B10:B13"/>
    <mergeCell ref="C10:C13"/>
    <mergeCell ref="B15:B22"/>
    <mergeCell ref="C15:C22"/>
    <mergeCell ref="B23:B29"/>
    <mergeCell ref="C23:C29"/>
    <mergeCell ref="A4:C4"/>
    <mergeCell ref="A8:A9"/>
    <mergeCell ref="B8:B9"/>
    <mergeCell ref="D4:N4"/>
    <mergeCell ref="F8:F9"/>
    <mergeCell ref="A5:C5"/>
    <mergeCell ref="D6:N6"/>
    <mergeCell ref="I8:I9"/>
    <mergeCell ref="G8:G9"/>
    <mergeCell ref="A6:C6"/>
    <mergeCell ref="H8:H9"/>
    <mergeCell ref="E7:H7"/>
    <mergeCell ref="D7:D9"/>
    <mergeCell ref="E8:E9"/>
    <mergeCell ref="N7:O7"/>
    <mergeCell ref="I7:M7"/>
    <mergeCell ref="A30:A35"/>
    <mergeCell ref="G36:G40"/>
    <mergeCell ref="H36:H40"/>
    <mergeCell ref="A36:A40"/>
    <mergeCell ref="G30:G35"/>
    <mergeCell ref="E36:E40"/>
    <mergeCell ref="E30:E35"/>
    <mergeCell ref="F30:F35"/>
    <mergeCell ref="B30:B35"/>
    <mergeCell ref="C30:C35"/>
    <mergeCell ref="B36:B40"/>
    <mergeCell ref="C36:C40"/>
    <mergeCell ref="B46:B48"/>
    <mergeCell ref="C46:C48"/>
    <mergeCell ref="C1:N3"/>
    <mergeCell ref="Q46:V52"/>
    <mergeCell ref="A46:A52"/>
    <mergeCell ref="E46:E52"/>
    <mergeCell ref="F46:F52"/>
    <mergeCell ref="G46:G52"/>
    <mergeCell ref="H46:H52"/>
    <mergeCell ref="A41:A45"/>
    <mergeCell ref="F41:F45"/>
    <mergeCell ref="E41:E45"/>
    <mergeCell ref="G41:G45"/>
    <mergeCell ref="H41:H45"/>
    <mergeCell ref="H30:H35"/>
    <mergeCell ref="F36:F40"/>
    <mergeCell ref="B41:B43"/>
    <mergeCell ref="C41:C43"/>
    <mergeCell ref="G10:G14"/>
    <mergeCell ref="H10:H14"/>
    <mergeCell ref="G23:G29"/>
    <mergeCell ref="H23:H29"/>
    <mergeCell ref="H15:H22"/>
    <mergeCell ref="G15:G22"/>
  </mergeCells>
  <conditionalFormatting sqref="D14">
    <cfRule type="containsText" dxfId="405" priority="205" operator="containsText" text="3- Moderado">
      <formula>NOT(ISERROR(SEARCH("3- Moderado",D14)))</formula>
    </cfRule>
    <cfRule type="containsText" dxfId="404" priority="206" operator="containsText" text="6- Moderado">
      <formula>NOT(ISERROR(SEARCH("6- Moderado",D14)))</formula>
    </cfRule>
    <cfRule type="containsText" dxfId="403" priority="207" operator="containsText" text="4- Moderado">
      <formula>NOT(ISERROR(SEARCH("4- Moderado",D14)))</formula>
    </cfRule>
    <cfRule type="containsText" dxfId="402" priority="208" operator="containsText" text="3- Bajo">
      <formula>NOT(ISERROR(SEARCH("3- Bajo",D14)))</formula>
    </cfRule>
    <cfRule type="containsText" dxfId="401" priority="209" operator="containsText" text="4- Bajo">
      <formula>NOT(ISERROR(SEARCH("4- Bajo",D14)))</formula>
    </cfRule>
    <cfRule type="containsText" dxfId="400" priority="210" operator="containsText" text="1- Bajo">
      <formula>NOT(ISERROR(SEARCH("1- Bajo",D14)))</formula>
    </cfRule>
  </conditionalFormatting>
  <conditionalFormatting sqref="H10">
    <cfRule type="containsText" dxfId="399" priority="351" operator="containsText" text="Muy Baja">
      <formula>NOT(ISERROR(SEARCH("Muy Baja",H10)))</formula>
    </cfRule>
    <cfRule type="containsText" dxfId="398" priority="352" operator="containsText" text="Baja">
      <formula>NOT(ISERROR(SEARCH("Baja",H10)))</formula>
    </cfRule>
    <cfRule type="containsText" dxfId="397" priority="353" operator="containsText" text="Muy Alta">
      <formula>NOT(ISERROR(SEARCH("Muy Alta",H10)))</formula>
    </cfRule>
    <cfRule type="containsText" dxfId="396" priority="354" operator="containsText" text="Alta">
      <formula>NOT(ISERROR(SEARCH("Alta",H10)))</formula>
    </cfRule>
    <cfRule type="containsText" dxfId="395" priority="355" operator="containsText" text="Media">
      <formula>NOT(ISERROR(SEARCH("Media",H10)))</formula>
    </cfRule>
    <cfRule type="containsText" dxfId="394" priority="356" operator="containsText" text="Media">
      <formula>NOT(ISERROR(SEARCH("Media",H10)))</formula>
    </cfRule>
    <cfRule type="containsText" dxfId="393" priority="357" operator="containsText" text="Media">
      <formula>NOT(ISERROR(SEARCH("Media",H10)))</formula>
    </cfRule>
    <cfRule type="containsText" dxfId="392" priority="358" operator="containsText" text="Muy Baja">
      <formula>NOT(ISERROR(SEARCH("Muy Baja",H10)))</formula>
    </cfRule>
    <cfRule type="containsText" dxfId="391" priority="359" operator="containsText" text="Baja">
      <formula>NOT(ISERROR(SEARCH("Baja",H10)))</formula>
    </cfRule>
    <cfRule type="containsText" dxfId="390" priority="360" operator="containsText" text="Muy Baja">
      <formula>NOT(ISERROR(SEARCH("Muy Baja",H10)))</formula>
    </cfRule>
    <cfRule type="containsText" dxfId="389" priority="361" operator="containsText" text="Muy Baja">
      <formula>NOT(ISERROR(SEARCH("Muy Baja",H10)))</formula>
    </cfRule>
    <cfRule type="containsText" dxfId="388" priority="362" operator="containsText" text="Muy Baja">
      <formula>NOT(ISERROR(SEARCH("Muy Baja",H10)))</formula>
    </cfRule>
    <cfRule type="containsText" dxfId="387" priority="363" operator="containsText" text="Muy Baja'Tabla probabilidad'!">
      <formula>NOT(ISERROR(SEARCH("Muy Baja'Tabla probabilidad'!",H10)))</formula>
    </cfRule>
    <cfRule type="containsText" dxfId="386" priority="364" operator="containsText" text="Muy bajo">
      <formula>NOT(ISERROR(SEARCH("Muy bajo",H10)))</formula>
    </cfRule>
    <cfRule type="containsText" dxfId="385" priority="365" operator="containsText" text="Alta">
      <formula>NOT(ISERROR(SEARCH("Alta",H10)))</formula>
    </cfRule>
    <cfRule type="containsText" dxfId="384" priority="366" operator="containsText" text="Media">
      <formula>NOT(ISERROR(SEARCH("Media",H10)))</formula>
    </cfRule>
    <cfRule type="containsText" dxfId="383" priority="367" operator="containsText" text="Baja">
      <formula>NOT(ISERROR(SEARCH("Baja",H10)))</formula>
    </cfRule>
    <cfRule type="containsText" dxfId="382" priority="368" operator="containsText" text="Muy baja">
      <formula>NOT(ISERROR(SEARCH("Muy baja",H10)))</formula>
    </cfRule>
    <cfRule type="cellIs" dxfId="381" priority="371" operator="between">
      <formula>1</formula>
      <formula>2</formula>
    </cfRule>
    <cfRule type="cellIs" dxfId="380" priority="372" operator="between">
      <formula>0</formula>
      <formula>2</formula>
    </cfRule>
  </conditionalFormatting>
  <conditionalFormatting sqref="H15">
    <cfRule type="containsText" dxfId="379" priority="259" operator="containsText" text="Muy Baja">
      <formula>NOT(ISERROR(SEARCH("Muy Baja",H15)))</formula>
    </cfRule>
    <cfRule type="containsText" dxfId="378" priority="260" operator="containsText" text="Baja">
      <formula>NOT(ISERROR(SEARCH("Baja",H15)))</formula>
    </cfRule>
    <cfRule type="containsText" dxfId="377" priority="261" operator="containsText" text="Muy Alta">
      <formula>NOT(ISERROR(SEARCH("Muy Alta",H15)))</formula>
    </cfRule>
    <cfRule type="containsText" dxfId="376" priority="262" operator="containsText" text="Alta">
      <formula>NOT(ISERROR(SEARCH("Alta",H15)))</formula>
    </cfRule>
    <cfRule type="containsText" dxfId="375" priority="263" operator="containsText" text="Media">
      <formula>NOT(ISERROR(SEARCH("Media",H15)))</formula>
    </cfRule>
    <cfRule type="containsText" dxfId="374" priority="264" operator="containsText" text="Media">
      <formula>NOT(ISERROR(SEARCH("Media",H15)))</formula>
    </cfRule>
    <cfRule type="containsText" dxfId="373" priority="265" operator="containsText" text="Media">
      <formula>NOT(ISERROR(SEARCH("Media",H15)))</formula>
    </cfRule>
    <cfRule type="containsText" dxfId="372" priority="266" operator="containsText" text="Muy Baja">
      <formula>NOT(ISERROR(SEARCH("Muy Baja",H15)))</formula>
    </cfRule>
    <cfRule type="containsText" dxfId="371" priority="267" operator="containsText" text="Baja">
      <formula>NOT(ISERROR(SEARCH("Baja",H15)))</formula>
    </cfRule>
    <cfRule type="containsText" dxfId="370" priority="268" operator="containsText" text="Muy Baja">
      <formula>NOT(ISERROR(SEARCH("Muy Baja",H15)))</formula>
    </cfRule>
    <cfRule type="containsText" dxfId="369" priority="269" operator="containsText" text="Muy Baja">
      <formula>NOT(ISERROR(SEARCH("Muy Baja",H15)))</formula>
    </cfRule>
    <cfRule type="containsText" dxfId="368" priority="270" operator="containsText" text="Muy Baja">
      <formula>NOT(ISERROR(SEARCH("Muy Baja",H15)))</formula>
    </cfRule>
    <cfRule type="containsText" dxfId="367" priority="271" operator="containsText" text="Muy Baja'Tabla probabilidad'!">
      <formula>NOT(ISERROR(SEARCH("Muy Baja'Tabla probabilidad'!",H15)))</formula>
    </cfRule>
    <cfRule type="containsText" dxfId="366" priority="272" operator="containsText" text="Muy bajo">
      <formula>NOT(ISERROR(SEARCH("Muy bajo",H15)))</formula>
    </cfRule>
    <cfRule type="containsText" dxfId="365" priority="273" operator="containsText" text="Alta">
      <formula>NOT(ISERROR(SEARCH("Alta",H15)))</formula>
    </cfRule>
    <cfRule type="containsText" dxfId="364" priority="274" operator="containsText" text="Media">
      <formula>NOT(ISERROR(SEARCH("Media",H15)))</formula>
    </cfRule>
    <cfRule type="containsText" dxfId="363" priority="275" operator="containsText" text="Baja">
      <formula>NOT(ISERROR(SEARCH("Baja",H15)))</formula>
    </cfRule>
    <cfRule type="containsText" dxfId="362" priority="276" operator="containsText" text="Muy baja">
      <formula>NOT(ISERROR(SEARCH("Muy baja",H15)))</formula>
    </cfRule>
    <cfRule type="cellIs" dxfId="361" priority="279" operator="between">
      <formula>1</formula>
      <formula>2</formula>
    </cfRule>
    <cfRule type="cellIs" dxfId="360" priority="280" operator="between">
      <formula>0</formula>
      <formula>2</formula>
    </cfRule>
  </conditionalFormatting>
  <conditionalFormatting sqref="H23">
    <cfRule type="containsText" dxfId="359" priority="211" operator="containsText" text="Muy Baja">
      <formula>NOT(ISERROR(SEARCH("Muy Baja",H23)))</formula>
    </cfRule>
    <cfRule type="containsText" dxfId="358" priority="212" operator="containsText" text="Baja">
      <formula>NOT(ISERROR(SEARCH("Baja",H23)))</formula>
    </cfRule>
    <cfRule type="containsText" dxfId="357" priority="213" operator="containsText" text="Muy Alta">
      <formula>NOT(ISERROR(SEARCH("Muy Alta",H23)))</formula>
    </cfRule>
    <cfRule type="containsText" dxfId="356" priority="214" operator="containsText" text="Alta">
      <formula>NOT(ISERROR(SEARCH("Alta",H23)))</formula>
    </cfRule>
    <cfRule type="containsText" dxfId="355" priority="215" operator="containsText" text="Media">
      <formula>NOT(ISERROR(SEARCH("Media",H23)))</formula>
    </cfRule>
    <cfRule type="containsText" dxfId="354" priority="216" operator="containsText" text="Media">
      <formula>NOT(ISERROR(SEARCH("Media",H23)))</formula>
    </cfRule>
    <cfRule type="containsText" dxfId="353" priority="217" operator="containsText" text="Media">
      <formula>NOT(ISERROR(SEARCH("Media",H23)))</formula>
    </cfRule>
    <cfRule type="containsText" dxfId="352" priority="218" operator="containsText" text="Muy Baja">
      <formula>NOT(ISERROR(SEARCH("Muy Baja",H23)))</formula>
    </cfRule>
    <cfRule type="containsText" dxfId="351" priority="219" operator="containsText" text="Baja">
      <formula>NOT(ISERROR(SEARCH("Baja",H23)))</formula>
    </cfRule>
    <cfRule type="containsText" dxfId="350" priority="220" operator="containsText" text="Muy Baja">
      <formula>NOT(ISERROR(SEARCH("Muy Baja",H23)))</formula>
    </cfRule>
    <cfRule type="containsText" dxfId="349" priority="221" operator="containsText" text="Muy Baja">
      <formula>NOT(ISERROR(SEARCH("Muy Baja",H23)))</formula>
    </cfRule>
    <cfRule type="containsText" dxfId="348" priority="222" operator="containsText" text="Muy Baja">
      <formula>NOT(ISERROR(SEARCH("Muy Baja",H23)))</formula>
    </cfRule>
    <cfRule type="containsText" dxfId="347" priority="223" operator="containsText" text="Muy Baja'Tabla probabilidad'!">
      <formula>NOT(ISERROR(SEARCH("Muy Baja'Tabla probabilidad'!",H23)))</formula>
    </cfRule>
    <cfRule type="containsText" dxfId="346" priority="224" operator="containsText" text="Muy bajo">
      <formula>NOT(ISERROR(SEARCH("Muy bajo",H23)))</formula>
    </cfRule>
    <cfRule type="containsText" dxfId="345" priority="225" operator="containsText" text="Alta">
      <formula>NOT(ISERROR(SEARCH("Alta",H23)))</formula>
    </cfRule>
    <cfRule type="containsText" dxfId="344" priority="226" operator="containsText" text="Media">
      <formula>NOT(ISERROR(SEARCH("Media",H23)))</formula>
    </cfRule>
    <cfRule type="containsText" dxfId="343" priority="227" operator="containsText" text="Baja">
      <formula>NOT(ISERROR(SEARCH("Baja",H23)))</formula>
    </cfRule>
    <cfRule type="containsText" dxfId="342" priority="228" operator="containsText" text="Muy baja">
      <formula>NOT(ISERROR(SEARCH("Muy baja",H23)))</formula>
    </cfRule>
    <cfRule type="cellIs" dxfId="341" priority="229" operator="between">
      <formula>1</formula>
      <formula>2</formula>
    </cfRule>
    <cfRule type="cellIs" dxfId="340" priority="230" operator="between">
      <formula>0</formula>
      <formula>2</formula>
    </cfRule>
  </conditionalFormatting>
  <conditionalFormatting sqref="H30">
    <cfRule type="containsText" dxfId="339" priority="179" operator="containsText" text="Muy Baja">
      <formula>NOT(ISERROR(SEARCH("Muy Baja",H30)))</formula>
    </cfRule>
    <cfRule type="containsText" dxfId="338" priority="180" operator="containsText" text="Baja">
      <formula>NOT(ISERROR(SEARCH("Baja",H30)))</formula>
    </cfRule>
    <cfRule type="containsText" dxfId="337" priority="181" operator="containsText" text="Muy Alta">
      <formula>NOT(ISERROR(SEARCH("Muy Alta",H30)))</formula>
    </cfRule>
    <cfRule type="containsText" dxfId="336" priority="182" operator="containsText" text="Alta">
      <formula>NOT(ISERROR(SEARCH("Alta",H30)))</formula>
    </cfRule>
    <cfRule type="containsText" dxfId="335" priority="183" operator="containsText" text="Media">
      <formula>NOT(ISERROR(SEARCH("Media",H30)))</formula>
    </cfRule>
    <cfRule type="containsText" dxfId="334" priority="184" operator="containsText" text="Media">
      <formula>NOT(ISERROR(SEARCH("Media",H30)))</formula>
    </cfRule>
    <cfRule type="containsText" dxfId="333" priority="185" operator="containsText" text="Media">
      <formula>NOT(ISERROR(SEARCH("Media",H30)))</formula>
    </cfRule>
    <cfRule type="containsText" dxfId="332" priority="186" operator="containsText" text="Muy Baja">
      <formula>NOT(ISERROR(SEARCH("Muy Baja",H30)))</formula>
    </cfRule>
    <cfRule type="containsText" dxfId="331" priority="187" operator="containsText" text="Baja">
      <formula>NOT(ISERROR(SEARCH("Baja",H30)))</formula>
    </cfRule>
    <cfRule type="containsText" dxfId="330" priority="188" operator="containsText" text="Muy Baja">
      <formula>NOT(ISERROR(SEARCH("Muy Baja",H30)))</formula>
    </cfRule>
    <cfRule type="containsText" dxfId="329" priority="189" operator="containsText" text="Muy Baja">
      <formula>NOT(ISERROR(SEARCH("Muy Baja",H30)))</formula>
    </cfRule>
    <cfRule type="containsText" dxfId="328" priority="190" operator="containsText" text="Muy Baja">
      <formula>NOT(ISERROR(SEARCH("Muy Baja",H30)))</formula>
    </cfRule>
    <cfRule type="containsText" dxfId="327" priority="191" operator="containsText" text="Muy Baja'Tabla probabilidad'!">
      <formula>NOT(ISERROR(SEARCH("Muy Baja'Tabla probabilidad'!",H30)))</formula>
    </cfRule>
    <cfRule type="containsText" dxfId="326" priority="192" operator="containsText" text="Muy bajo">
      <formula>NOT(ISERROR(SEARCH("Muy bajo",H30)))</formula>
    </cfRule>
    <cfRule type="containsText" dxfId="325" priority="193" operator="containsText" text="Alta">
      <formula>NOT(ISERROR(SEARCH("Alta",H30)))</formula>
    </cfRule>
    <cfRule type="containsText" dxfId="324" priority="194" operator="containsText" text="Media">
      <formula>NOT(ISERROR(SEARCH("Media",H30)))</formula>
    </cfRule>
    <cfRule type="containsText" dxfId="323" priority="195" operator="containsText" text="Baja">
      <formula>NOT(ISERROR(SEARCH("Baja",H30)))</formula>
    </cfRule>
    <cfRule type="containsText" dxfId="322" priority="196" operator="containsText" text="Muy baja">
      <formula>NOT(ISERROR(SEARCH("Muy baja",H30)))</formula>
    </cfRule>
    <cfRule type="cellIs" dxfId="321" priority="197" operator="between">
      <formula>1</formula>
      <formula>2</formula>
    </cfRule>
    <cfRule type="cellIs" dxfId="320" priority="198" operator="between">
      <formula>0</formula>
      <formula>2</formula>
    </cfRule>
  </conditionalFormatting>
  <conditionalFormatting sqref="H41">
    <cfRule type="containsText" dxfId="319" priority="147" operator="containsText" text="Muy Baja">
      <formula>NOT(ISERROR(SEARCH("Muy Baja",H41)))</formula>
    </cfRule>
    <cfRule type="containsText" dxfId="318" priority="148" operator="containsText" text="Baja">
      <formula>NOT(ISERROR(SEARCH("Baja",H41)))</formula>
    </cfRule>
    <cfRule type="containsText" dxfId="317" priority="149" operator="containsText" text="Muy Alta">
      <formula>NOT(ISERROR(SEARCH("Muy Alta",H41)))</formula>
    </cfRule>
    <cfRule type="containsText" dxfId="316" priority="150" operator="containsText" text="Alta">
      <formula>NOT(ISERROR(SEARCH("Alta",H41)))</formula>
    </cfRule>
    <cfRule type="containsText" dxfId="315" priority="151" operator="containsText" text="Media">
      <formula>NOT(ISERROR(SEARCH("Media",H41)))</formula>
    </cfRule>
    <cfRule type="containsText" dxfId="314" priority="152" operator="containsText" text="Media">
      <formula>NOT(ISERROR(SEARCH("Media",H41)))</formula>
    </cfRule>
    <cfRule type="containsText" dxfId="313" priority="153" operator="containsText" text="Media">
      <formula>NOT(ISERROR(SEARCH("Media",H41)))</formula>
    </cfRule>
    <cfRule type="containsText" dxfId="312" priority="154" operator="containsText" text="Muy Baja">
      <formula>NOT(ISERROR(SEARCH("Muy Baja",H41)))</formula>
    </cfRule>
    <cfRule type="containsText" dxfId="311" priority="155" operator="containsText" text="Baja">
      <formula>NOT(ISERROR(SEARCH("Baja",H41)))</formula>
    </cfRule>
    <cfRule type="containsText" dxfId="310" priority="156" operator="containsText" text="Muy Baja">
      <formula>NOT(ISERROR(SEARCH("Muy Baja",H41)))</formula>
    </cfRule>
    <cfRule type="containsText" dxfId="309" priority="157" operator="containsText" text="Muy Baja">
      <formula>NOT(ISERROR(SEARCH("Muy Baja",H41)))</formula>
    </cfRule>
    <cfRule type="containsText" dxfId="308" priority="158" operator="containsText" text="Muy Baja">
      <formula>NOT(ISERROR(SEARCH("Muy Baja",H41)))</formula>
    </cfRule>
    <cfRule type="containsText" dxfId="307" priority="159" operator="containsText" text="Muy Baja'Tabla probabilidad'!">
      <formula>NOT(ISERROR(SEARCH("Muy Baja'Tabla probabilidad'!",H41)))</formula>
    </cfRule>
    <cfRule type="containsText" dxfId="306" priority="160" operator="containsText" text="Muy bajo">
      <formula>NOT(ISERROR(SEARCH("Muy bajo",H41)))</formula>
    </cfRule>
    <cfRule type="containsText" dxfId="305" priority="161" operator="containsText" text="Alta">
      <formula>NOT(ISERROR(SEARCH("Alta",H41)))</formula>
    </cfRule>
    <cfRule type="containsText" dxfId="304" priority="162" operator="containsText" text="Media">
      <formula>NOT(ISERROR(SEARCH("Media",H41)))</formula>
    </cfRule>
    <cfRule type="containsText" dxfId="303" priority="163" operator="containsText" text="Baja">
      <formula>NOT(ISERROR(SEARCH("Baja",H41)))</formula>
    </cfRule>
    <cfRule type="containsText" dxfId="302" priority="164" operator="containsText" text="Muy baja">
      <formula>NOT(ISERROR(SEARCH("Muy baja",H41)))</formula>
    </cfRule>
    <cfRule type="cellIs" dxfId="301" priority="165" operator="between">
      <formula>1</formula>
      <formula>2</formula>
    </cfRule>
    <cfRule type="cellIs" dxfId="300" priority="166" operator="between">
      <formula>0</formula>
      <formula>2</formula>
    </cfRule>
  </conditionalFormatting>
  <conditionalFormatting sqref="H46">
    <cfRule type="containsText" dxfId="299" priority="121" operator="containsText" text="Muy Baja">
      <formula>NOT(ISERROR(SEARCH("Muy Baja",H46)))</formula>
    </cfRule>
    <cfRule type="containsText" dxfId="298" priority="122" operator="containsText" text="Baja">
      <formula>NOT(ISERROR(SEARCH("Baja",H46)))</formula>
    </cfRule>
    <cfRule type="containsText" dxfId="297" priority="123" operator="containsText" text="Muy Alta">
      <formula>NOT(ISERROR(SEARCH("Muy Alta",H46)))</formula>
    </cfRule>
    <cfRule type="containsText" dxfId="296" priority="124" operator="containsText" text="Alta">
      <formula>NOT(ISERROR(SEARCH("Alta",H46)))</formula>
    </cfRule>
    <cfRule type="containsText" dxfId="295" priority="125" operator="containsText" text="Media">
      <formula>NOT(ISERROR(SEARCH("Media",H46)))</formula>
    </cfRule>
    <cfRule type="containsText" dxfId="294" priority="126" operator="containsText" text="Media">
      <formula>NOT(ISERROR(SEARCH("Media",H46)))</formula>
    </cfRule>
    <cfRule type="containsText" dxfId="293" priority="127" operator="containsText" text="Media">
      <formula>NOT(ISERROR(SEARCH("Media",H46)))</formula>
    </cfRule>
    <cfRule type="containsText" dxfId="292" priority="128" operator="containsText" text="Muy Baja">
      <formula>NOT(ISERROR(SEARCH("Muy Baja",H46)))</formula>
    </cfRule>
    <cfRule type="containsText" dxfId="291" priority="129" operator="containsText" text="Baja">
      <formula>NOT(ISERROR(SEARCH("Baja",H46)))</formula>
    </cfRule>
    <cfRule type="containsText" dxfId="290" priority="130" operator="containsText" text="Muy Baja">
      <formula>NOT(ISERROR(SEARCH("Muy Baja",H46)))</formula>
    </cfRule>
    <cfRule type="containsText" dxfId="289" priority="131" operator="containsText" text="Muy Baja">
      <formula>NOT(ISERROR(SEARCH("Muy Baja",H46)))</formula>
    </cfRule>
    <cfRule type="containsText" dxfId="288" priority="132" operator="containsText" text="Muy Baja">
      <formula>NOT(ISERROR(SEARCH("Muy Baja",H46)))</formula>
    </cfRule>
    <cfRule type="containsText" dxfId="287" priority="133" operator="containsText" text="Muy Baja'Tabla probabilidad'!">
      <formula>NOT(ISERROR(SEARCH("Muy Baja'Tabla probabilidad'!",H46)))</formula>
    </cfRule>
    <cfRule type="containsText" dxfId="286" priority="134" operator="containsText" text="Muy bajo">
      <formula>NOT(ISERROR(SEARCH("Muy bajo",H46)))</formula>
    </cfRule>
    <cfRule type="containsText" dxfId="285" priority="135" operator="containsText" text="Alta">
      <formula>NOT(ISERROR(SEARCH("Alta",H46)))</formula>
    </cfRule>
    <cfRule type="containsText" dxfId="284" priority="136" operator="containsText" text="Media">
      <formula>NOT(ISERROR(SEARCH("Media",H46)))</formula>
    </cfRule>
    <cfRule type="containsText" dxfId="283" priority="137" operator="containsText" text="Baja">
      <formula>NOT(ISERROR(SEARCH("Baja",H46)))</formula>
    </cfRule>
    <cfRule type="containsText" dxfId="282" priority="138" operator="containsText" text="Muy baja">
      <formula>NOT(ISERROR(SEARCH("Muy baja",H46)))</formula>
    </cfRule>
    <cfRule type="cellIs" dxfId="281" priority="139" operator="between">
      <formula>1</formula>
      <formula>2</formula>
    </cfRule>
    <cfRule type="cellIs" dxfId="280" priority="140" operator="between">
      <formula>0</formula>
      <formula>2</formula>
    </cfRule>
  </conditionalFormatting>
  <conditionalFormatting sqref="K10:K52">
    <cfRule type="containsText" dxfId="279" priority="65" operator="containsText" text="Catastrófico">
      <formula>NOT(ISERROR(SEARCH("Catastrófico",K10)))</formula>
    </cfRule>
    <cfRule type="containsText" dxfId="278" priority="66" operator="containsText" text="Mayor">
      <formula>NOT(ISERROR(SEARCH("Mayor",K10)))</formula>
    </cfRule>
    <cfRule type="containsText" dxfId="277" priority="67" operator="containsText" text="Alta">
      <formula>NOT(ISERROR(SEARCH("Alta",K10)))</formula>
    </cfRule>
    <cfRule type="containsText" dxfId="276" priority="68" operator="containsText" text="Moderado">
      <formula>NOT(ISERROR(SEARCH("Moderado",K10)))</formula>
    </cfRule>
    <cfRule type="containsText" dxfId="275" priority="69" operator="containsText" text="Menor">
      <formula>NOT(ISERROR(SEARCH("Menor",K10)))</formula>
    </cfRule>
    <cfRule type="containsText" dxfId="274" priority="70" operator="containsText" text="Leve">
      <formula>NOT(ISERROR(SEARCH("Leve",K10)))</formula>
    </cfRule>
  </conditionalFormatting>
  <conditionalFormatting sqref="M10">
    <cfRule type="containsText" dxfId="273" priority="373" operator="containsText" text="Catastrófico">
      <formula>NOT(ISERROR(SEARCH("Catastrófico",M10)))</formula>
    </cfRule>
    <cfRule type="containsText" dxfId="272" priority="374" operator="containsText" text="Mayor">
      <formula>NOT(ISERROR(SEARCH("Mayor",M10)))</formula>
    </cfRule>
    <cfRule type="containsText" dxfId="271" priority="375" operator="containsText" text="Alta">
      <formula>NOT(ISERROR(SEARCH("Alta",M10)))</formula>
    </cfRule>
    <cfRule type="containsText" dxfId="270" priority="376" operator="containsText" text="Moderado">
      <formula>NOT(ISERROR(SEARCH("Moderado",M10)))</formula>
    </cfRule>
    <cfRule type="containsText" dxfId="269" priority="377" operator="containsText" text="Menor">
      <formula>NOT(ISERROR(SEARCH("Menor",M10)))</formula>
    </cfRule>
    <cfRule type="containsText" dxfId="268" priority="378" operator="containsText" text="Leve">
      <formula>NOT(ISERROR(SEARCH("Leve",M10)))</formula>
    </cfRule>
  </conditionalFormatting>
  <conditionalFormatting sqref="M15">
    <cfRule type="containsText" dxfId="267" priority="281" operator="containsText" text="Catastrófico">
      <formula>NOT(ISERROR(SEARCH("Catastrófico",M15)))</formula>
    </cfRule>
    <cfRule type="containsText" dxfId="266" priority="282" operator="containsText" text="Mayor">
      <formula>NOT(ISERROR(SEARCH("Mayor",M15)))</formula>
    </cfRule>
    <cfRule type="containsText" dxfId="265" priority="283" operator="containsText" text="Alta">
      <formula>NOT(ISERROR(SEARCH("Alta",M15)))</formula>
    </cfRule>
    <cfRule type="containsText" dxfId="264" priority="284" operator="containsText" text="Moderado">
      <formula>NOT(ISERROR(SEARCH("Moderado",M15)))</formula>
    </cfRule>
    <cfRule type="containsText" dxfId="263" priority="285" operator="containsText" text="Menor">
      <formula>NOT(ISERROR(SEARCH("Menor",M15)))</formula>
    </cfRule>
    <cfRule type="containsText" dxfId="262" priority="286" operator="containsText" text="Leve">
      <formula>NOT(ISERROR(SEARCH("Leve",M15)))</formula>
    </cfRule>
  </conditionalFormatting>
  <conditionalFormatting sqref="M23 M30:M33 M36 M41 M46">
    <cfRule type="containsText" dxfId="261" priority="237" operator="containsText" text="Catastrófico">
      <formula>NOT(ISERROR(SEARCH("Catastrófico",M23)))</formula>
    </cfRule>
    <cfRule type="containsText" dxfId="260" priority="238" operator="containsText" text="Mayor">
      <formula>NOT(ISERROR(SEARCH("Mayor",M23)))</formula>
    </cfRule>
    <cfRule type="containsText" dxfId="259" priority="239" operator="containsText" text="Alta">
      <formula>NOT(ISERROR(SEARCH("Alta",M23)))</formula>
    </cfRule>
    <cfRule type="containsText" dxfId="258" priority="240" operator="containsText" text="Moderado">
      <formula>NOT(ISERROR(SEARCH("Moderado",M23)))</formula>
    </cfRule>
    <cfRule type="containsText" dxfId="257" priority="241" operator="containsText" text="Menor">
      <formula>NOT(ISERROR(SEARCH("Menor",M23)))</formula>
    </cfRule>
    <cfRule type="containsText" dxfId="256" priority="242" operator="containsText" text="Leve">
      <formula>NOT(ISERROR(SEARCH("Leve",M23)))</formula>
    </cfRule>
  </conditionalFormatting>
  <conditionalFormatting sqref="N8:O8">
    <cfRule type="containsText" dxfId="255" priority="893" operator="containsText" text="3- Moderado">
      <formula>NOT(ISERROR(SEARCH("3- Moderado",N8)))</formula>
    </cfRule>
    <cfRule type="containsText" dxfId="254" priority="894" operator="containsText" text="6- Moderado">
      <formula>NOT(ISERROR(SEARCH("6- Moderado",N8)))</formula>
    </cfRule>
    <cfRule type="containsText" dxfId="253" priority="895" operator="containsText" text="4- Moderado">
      <formula>NOT(ISERROR(SEARCH("4- Moderado",N8)))</formula>
    </cfRule>
    <cfRule type="containsText" dxfId="252" priority="896" operator="containsText" text="3- Bajo">
      <formula>NOT(ISERROR(SEARCH("3- Bajo",N8)))</formula>
    </cfRule>
    <cfRule type="containsText" dxfId="251" priority="897" operator="containsText" text="4- Bajo">
      <formula>NOT(ISERROR(SEARCH("4- Bajo",N8)))</formula>
    </cfRule>
    <cfRule type="containsText" dxfId="250" priority="898" operator="containsText" text="1- Bajo">
      <formula>NOT(ISERROR(SEARCH("1- Bajo",N8)))</formula>
    </cfRule>
  </conditionalFormatting>
  <conditionalFormatting sqref="N10:O10">
    <cfRule type="containsText" dxfId="249" priority="379" operator="containsText" text="Extremo">
      <formula>NOT(ISERROR(SEARCH("Extremo",N10)))</formula>
    </cfRule>
    <cfRule type="containsText" dxfId="248" priority="380" operator="containsText" text="Alto">
      <formula>NOT(ISERROR(SEARCH("Alto",N10)))</formula>
    </cfRule>
    <cfRule type="containsText" dxfId="247" priority="381" operator="containsText" text="Bajo">
      <formula>NOT(ISERROR(SEARCH("Bajo",N10)))</formula>
    </cfRule>
    <cfRule type="containsText" dxfId="246" priority="382" operator="containsText" text="Moderado">
      <formula>NOT(ISERROR(SEARCH("Moderado",N10)))</formula>
    </cfRule>
  </conditionalFormatting>
  <conditionalFormatting sqref="N15:O15">
    <cfRule type="containsText" dxfId="245" priority="287" operator="containsText" text="Extremo">
      <formula>NOT(ISERROR(SEARCH("Extremo",N15)))</formula>
    </cfRule>
    <cfRule type="containsText" dxfId="244" priority="288" operator="containsText" text="Alto">
      <formula>NOT(ISERROR(SEARCH("Alto",N15)))</formula>
    </cfRule>
    <cfRule type="containsText" dxfId="243" priority="289" operator="containsText" text="Bajo">
      <formula>NOT(ISERROR(SEARCH("Bajo",N15)))</formula>
    </cfRule>
    <cfRule type="containsText" dxfId="242" priority="290" operator="containsText" text="Moderado">
      <formula>NOT(ISERROR(SEARCH("Moderado",N15)))</formula>
    </cfRule>
  </conditionalFormatting>
  <conditionalFormatting sqref="N23:O23 N30:N33 N36 N41 N46:O46">
    <cfRule type="containsText" dxfId="241" priority="243" operator="containsText" text="Extremo">
      <formula>NOT(ISERROR(SEARCH("Extremo",N23)))</formula>
    </cfRule>
    <cfRule type="containsText" dxfId="240" priority="244" operator="containsText" text="Alto">
      <formula>NOT(ISERROR(SEARCH("Alto",N23)))</formula>
    </cfRule>
    <cfRule type="containsText" dxfId="239" priority="245" operator="containsText" text="Bajo">
      <formula>NOT(ISERROR(SEARCH("Bajo",N23)))</formula>
    </cfRule>
    <cfRule type="containsText" dxfId="238" priority="246" operator="containsText" text="Moderado">
      <formula>NOT(ISERROR(SEARCH("Moderado",N23)))</formula>
    </cfRule>
  </conditionalFormatting>
  <conditionalFormatting sqref="D10:D13">
    <cfRule type="containsText" dxfId="237" priority="39" operator="containsText" text="3- Moderado">
      <formula>NOT(ISERROR(SEARCH("3- Moderado",D10)))</formula>
    </cfRule>
    <cfRule type="containsText" dxfId="236" priority="40" operator="containsText" text="6- Moderado">
      <formula>NOT(ISERROR(SEARCH("6- Moderado",D10)))</formula>
    </cfRule>
    <cfRule type="containsText" dxfId="235" priority="41" operator="containsText" text="4- Moderado">
      <formula>NOT(ISERROR(SEARCH("4- Moderado",D10)))</formula>
    </cfRule>
    <cfRule type="containsText" dxfId="234" priority="42" operator="containsText" text="3- Bajo">
      <formula>NOT(ISERROR(SEARCH("3- Bajo",D10)))</formula>
    </cfRule>
    <cfRule type="containsText" dxfId="233" priority="43" operator="containsText" text="4- Bajo">
      <formula>NOT(ISERROR(SEARCH("4- Bajo",D10)))</formula>
    </cfRule>
    <cfRule type="containsText" dxfId="232" priority="44" operator="containsText" text="1- Bajo">
      <formula>NOT(ISERROR(SEARCH("1- Bajo",D10)))</formula>
    </cfRule>
  </conditionalFormatting>
  <conditionalFormatting sqref="D15:D19">
    <cfRule type="containsText" dxfId="231" priority="33" operator="containsText" text="3- Moderado">
      <formula>NOT(ISERROR(SEARCH("3- Moderado",D15)))</formula>
    </cfRule>
    <cfRule type="containsText" dxfId="230" priority="34" operator="containsText" text="6- Moderado">
      <formula>NOT(ISERROR(SEARCH("6- Moderado",D15)))</formula>
    </cfRule>
    <cfRule type="containsText" dxfId="229" priority="35" operator="containsText" text="4- Moderado">
      <formula>NOT(ISERROR(SEARCH("4- Moderado",D15)))</formula>
    </cfRule>
    <cfRule type="containsText" dxfId="228" priority="36" operator="containsText" text="3- Bajo">
      <formula>NOT(ISERROR(SEARCH("3- Bajo",D15)))</formula>
    </cfRule>
    <cfRule type="containsText" dxfId="227" priority="37" operator="containsText" text="4- Bajo">
      <formula>NOT(ISERROR(SEARCH("4- Bajo",D15)))</formula>
    </cfRule>
    <cfRule type="containsText" dxfId="226" priority="38" operator="containsText" text="1- Bajo">
      <formula>NOT(ISERROR(SEARCH("1- Bajo",D15)))</formula>
    </cfRule>
  </conditionalFormatting>
  <conditionalFormatting sqref="D48">
    <cfRule type="containsText" dxfId="225" priority="21" operator="containsText" text="3- Moderado">
      <formula>NOT(ISERROR(SEARCH("3- Moderado",D48)))</formula>
    </cfRule>
    <cfRule type="containsText" dxfId="224" priority="22" operator="containsText" text="6- Moderado">
      <formula>NOT(ISERROR(SEARCH("6- Moderado",D48)))</formula>
    </cfRule>
    <cfRule type="containsText" dxfId="223" priority="23" operator="containsText" text="4- Moderado">
      <formula>NOT(ISERROR(SEARCH("4- Moderado",D48)))</formula>
    </cfRule>
    <cfRule type="containsText" dxfId="222" priority="24" operator="containsText" text="3- Bajo">
      <formula>NOT(ISERROR(SEARCH("3- Bajo",D48)))</formula>
    </cfRule>
    <cfRule type="containsText" dxfId="221" priority="25" operator="containsText" text="4- Bajo">
      <formula>NOT(ISERROR(SEARCH("4- Bajo",D48)))</formula>
    </cfRule>
    <cfRule type="containsText" dxfId="220" priority="26" operator="containsText" text="1- Bajo">
      <formula>NOT(ISERROR(SEARCH("1- Bajo",D48)))</formula>
    </cfRule>
  </conditionalFormatting>
  <conditionalFormatting sqref="D46:D47">
    <cfRule type="containsText" dxfId="219" priority="27" operator="containsText" text="3- Moderado">
      <formula>NOT(ISERROR(SEARCH("3- Moderado",D46)))</formula>
    </cfRule>
    <cfRule type="containsText" dxfId="218" priority="28" operator="containsText" text="6- Moderado">
      <formula>NOT(ISERROR(SEARCH("6- Moderado",D46)))</formula>
    </cfRule>
    <cfRule type="containsText" dxfId="217" priority="29" operator="containsText" text="4- Moderado">
      <formula>NOT(ISERROR(SEARCH("4- Moderado",D46)))</formula>
    </cfRule>
    <cfRule type="containsText" dxfId="216" priority="30" operator="containsText" text="3- Bajo">
      <formula>NOT(ISERROR(SEARCH("3- Bajo",D46)))</formula>
    </cfRule>
    <cfRule type="containsText" dxfId="215" priority="31" operator="containsText" text="4- Bajo">
      <formula>NOT(ISERROR(SEARCH("4- Bajo",D46)))</formula>
    </cfRule>
    <cfRule type="containsText" dxfId="214" priority="32" operator="containsText" text="1- Bajo">
      <formula>NOT(ISERROR(SEARCH("1- Bajo",D46)))</formula>
    </cfRule>
  </conditionalFormatting>
  <conditionalFormatting sqref="H36">
    <cfRule type="containsText" dxfId="213" priority="1" operator="containsText" text="Muy Baja">
      <formula>NOT(ISERROR(SEARCH("Muy Baja",H36)))</formula>
    </cfRule>
    <cfRule type="containsText" dxfId="212" priority="2" operator="containsText" text="Baja">
      <formula>NOT(ISERROR(SEARCH("Baja",H36)))</formula>
    </cfRule>
    <cfRule type="containsText" dxfId="211" priority="3" operator="containsText" text="Muy Alta">
      <formula>NOT(ISERROR(SEARCH("Muy Alta",H36)))</formula>
    </cfRule>
    <cfRule type="containsText" dxfId="210" priority="4" operator="containsText" text="Alta">
      <formula>NOT(ISERROR(SEARCH("Alta",H36)))</formula>
    </cfRule>
    <cfRule type="containsText" dxfId="209" priority="5" operator="containsText" text="Media">
      <formula>NOT(ISERROR(SEARCH("Media",H36)))</formula>
    </cfRule>
    <cfRule type="containsText" dxfId="208" priority="6" operator="containsText" text="Media">
      <formula>NOT(ISERROR(SEARCH("Media",H36)))</formula>
    </cfRule>
    <cfRule type="containsText" dxfId="207" priority="7" operator="containsText" text="Media">
      <formula>NOT(ISERROR(SEARCH("Media",H36)))</formula>
    </cfRule>
    <cfRule type="containsText" dxfId="206" priority="8" operator="containsText" text="Muy Baja">
      <formula>NOT(ISERROR(SEARCH("Muy Baja",H36)))</formula>
    </cfRule>
    <cfRule type="containsText" dxfId="205" priority="9" operator="containsText" text="Baja">
      <formula>NOT(ISERROR(SEARCH("Baja",H36)))</formula>
    </cfRule>
    <cfRule type="containsText" dxfId="204" priority="10" operator="containsText" text="Muy Baja">
      <formula>NOT(ISERROR(SEARCH("Muy Baja",H36)))</formula>
    </cfRule>
    <cfRule type="containsText" dxfId="203" priority="11" operator="containsText" text="Muy Baja">
      <formula>NOT(ISERROR(SEARCH("Muy Baja",H36)))</formula>
    </cfRule>
    <cfRule type="containsText" dxfId="202" priority="12" operator="containsText" text="Muy Baja">
      <formula>NOT(ISERROR(SEARCH("Muy Baja",H36)))</formula>
    </cfRule>
    <cfRule type="containsText" dxfId="201" priority="13" operator="containsText" text="Muy Baja'Tabla probabilidad'!">
      <formula>NOT(ISERROR(SEARCH("Muy Baja'Tabla probabilidad'!",H36)))</formula>
    </cfRule>
    <cfRule type="containsText" dxfId="200" priority="14" operator="containsText" text="Muy bajo">
      <formula>NOT(ISERROR(SEARCH("Muy bajo",H36)))</formula>
    </cfRule>
    <cfRule type="containsText" dxfId="199" priority="15" operator="containsText" text="Alta">
      <formula>NOT(ISERROR(SEARCH("Alta",H36)))</formula>
    </cfRule>
    <cfRule type="containsText" dxfId="198" priority="16" operator="containsText" text="Media">
      <formula>NOT(ISERROR(SEARCH("Media",H36)))</formula>
    </cfRule>
    <cfRule type="containsText" dxfId="197" priority="17" operator="containsText" text="Baja">
      <formula>NOT(ISERROR(SEARCH("Baja",H36)))</formula>
    </cfRule>
    <cfRule type="containsText" dxfId="196" priority="18" operator="containsText" text="Muy baja">
      <formula>NOT(ISERROR(SEARCH("Muy baja",H36)))</formula>
    </cfRule>
    <cfRule type="cellIs" dxfId="195" priority="19" operator="between">
      <formula>1</formula>
      <formula>2</formula>
    </cfRule>
    <cfRule type="cellIs" dxfId="194" priority="20"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69" operator="containsText" id="{94503557-A80F-4549-870E-58F6A56A2698}">
            <xm:f>NOT(ISERROR(SEARCH('8- Políticas de Administración '!$B$5,H10)))</xm:f>
            <xm:f>'8- Políticas de Administración '!$B$5</xm:f>
            <x14:dxf>
              <font>
                <color rgb="FF006100"/>
              </font>
              <fill>
                <patternFill>
                  <bgColor rgb="FFC6EFCE"/>
                </patternFill>
              </fill>
            </x14:dxf>
          </x14:cfRule>
          <x14:cfRule type="containsText" priority="370" operator="containsText" id="{FA51B925-B5E3-44AE-9530-40A15F127D9A}">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277" operator="containsText" id="{8B3C81BB-5B99-469A-9919-104F3C269383}">
            <xm:f>NOT(ISERROR(SEARCH('8- Políticas de Administración '!$B$5,H15)))</xm:f>
            <xm:f>'8- Políticas de Administración '!$B$5</xm:f>
            <x14:dxf>
              <font>
                <color rgb="FF006100"/>
              </font>
              <fill>
                <patternFill>
                  <bgColor rgb="FFC6EFCE"/>
                </patternFill>
              </fill>
            </x14:dxf>
          </x14:cfRule>
          <x14:cfRule type="containsText" priority="278" operator="containsText" id="{185D4D64-8F70-44B5-BC79-B0D6B90BCF12}">
            <xm:f>NOT(ISERROR(SEARCH('8- Políticas de Administración '!$B$5,H15)))</xm:f>
            <xm:f>'8- Políticas de Administración '!$B$5</xm:f>
            <x14:dxf>
              <font>
                <color rgb="FF9C0006"/>
              </font>
              <fill>
                <patternFill>
                  <bgColor rgb="FFFFC7CE"/>
                </patternFill>
              </fill>
            </x14:dxf>
          </x14:cfRule>
          <xm:sqref>H15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I10:I52</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3"/>
  <sheetViews>
    <sheetView showGridLines="0" topLeftCell="B4" zoomScale="91" zoomScaleNormal="91" zoomScalePageLayoutView="70" workbookViewId="0">
      <selection activeCell="H29" sqref="H29:I29"/>
    </sheetView>
  </sheetViews>
  <sheetFormatPr baseColWidth="10" defaultColWidth="11.42578125" defaultRowHeight="15"/>
  <cols>
    <col min="1" max="1" width="7" customWidth="1"/>
    <col min="2" max="2" width="59.7109375" customWidth="1"/>
    <col min="3" max="3" width="52.5703125" style="38" customWidth="1"/>
    <col min="4" max="4" width="5" hidden="1" customWidth="1"/>
    <col min="5" max="5" width="64.85546875" customWidth="1"/>
    <col min="7" max="7" width="12.28515625" bestFit="1" customWidth="1"/>
    <col min="8" max="8" width="14.7109375" bestFit="1" customWidth="1"/>
    <col min="9" max="9" width="13.5703125" customWidth="1"/>
    <col min="10" max="10" width="5.7109375" bestFit="1" customWidth="1"/>
    <col min="11" max="11" width="11.7109375" customWidth="1"/>
    <col min="12" max="12" width="33.8554687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29" customWidth="1"/>
    <col min="21" max="21" width="18.5703125" style="28" customWidth="1"/>
    <col min="22" max="22" width="22.5703125" style="30" customWidth="1"/>
    <col min="23" max="278" width="11.42578125" style="9"/>
    <col min="279" max="16384" width="11.42578125" style="14"/>
  </cols>
  <sheetData>
    <row r="1" spans="1:278" s="11" customFormat="1" ht="27.75" thickTop="1">
      <c r="A1" s="536"/>
      <c r="B1" s="537"/>
      <c r="C1" s="538"/>
      <c r="D1" s="301"/>
      <c r="E1" s="542" t="s">
        <v>565</v>
      </c>
      <c r="F1" s="543"/>
      <c r="G1" s="543"/>
      <c r="H1" s="543"/>
      <c r="I1" s="543"/>
      <c r="J1" s="543"/>
      <c r="K1" s="543"/>
      <c r="L1" s="543"/>
      <c r="M1" s="543"/>
      <c r="N1" s="543"/>
      <c r="O1" s="543"/>
      <c r="P1" s="543"/>
      <c r="Q1" s="543"/>
      <c r="R1" s="543"/>
      <c r="S1" s="543"/>
      <c r="T1" s="543"/>
      <c r="U1" s="543"/>
      <c r="V1" s="54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539"/>
      <c r="B2" s="540"/>
      <c r="C2" s="541"/>
      <c r="D2" s="301"/>
      <c r="E2" s="544"/>
      <c r="F2" s="545"/>
      <c r="G2" s="545"/>
      <c r="H2" s="545"/>
      <c r="I2" s="545"/>
      <c r="J2" s="545"/>
      <c r="K2" s="545"/>
      <c r="L2" s="545"/>
      <c r="M2" s="545"/>
      <c r="N2" s="545"/>
      <c r="O2" s="545"/>
      <c r="P2" s="545"/>
      <c r="Q2" s="545"/>
      <c r="R2" s="545"/>
      <c r="S2" s="545"/>
      <c r="T2" s="545"/>
      <c r="U2" s="545"/>
      <c r="V2" s="545"/>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539"/>
      <c r="B3" s="540"/>
      <c r="C3" s="541"/>
      <c r="D3" s="302"/>
      <c r="E3" s="544"/>
      <c r="F3" s="545"/>
      <c r="G3" s="545"/>
      <c r="H3" s="545"/>
      <c r="I3" s="545"/>
      <c r="J3" s="545"/>
      <c r="K3" s="545"/>
      <c r="L3" s="545"/>
      <c r="M3" s="545"/>
      <c r="N3" s="545"/>
      <c r="O3" s="545"/>
      <c r="P3" s="545"/>
      <c r="Q3" s="545"/>
      <c r="R3" s="545"/>
      <c r="S3" s="545"/>
      <c r="T3" s="545"/>
      <c r="U3" s="545"/>
      <c r="V3" s="54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96" t="s">
        <v>263</v>
      </c>
      <c r="B4" s="496"/>
      <c r="C4" s="546" t="s">
        <v>450</v>
      </c>
      <c r="D4" s="546"/>
      <c r="E4" s="546"/>
      <c r="F4" s="546"/>
      <c r="G4" s="546"/>
      <c r="H4" s="546"/>
      <c r="I4" s="546"/>
      <c r="J4" s="546"/>
      <c r="K4" s="546"/>
      <c r="L4" s="546"/>
      <c r="M4" s="546"/>
      <c r="N4" s="546"/>
      <c r="O4" s="546"/>
      <c r="P4" s="546"/>
      <c r="Q4" s="546"/>
      <c r="R4" s="546"/>
      <c r="S4" s="546"/>
      <c r="T4" s="546"/>
      <c r="U4" s="546"/>
      <c r="V4" s="546"/>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96" t="s">
        <v>264</v>
      </c>
      <c r="B5" s="496"/>
      <c r="C5" s="568" t="s">
        <v>451</v>
      </c>
      <c r="D5" s="568"/>
      <c r="E5" s="568"/>
      <c r="F5" s="568"/>
      <c r="G5" s="568"/>
      <c r="H5" s="568"/>
      <c r="I5" s="568"/>
      <c r="J5" s="568"/>
      <c r="K5" s="568"/>
      <c r="L5" s="568"/>
      <c r="M5" s="568"/>
      <c r="N5" s="568"/>
      <c r="O5" s="568"/>
      <c r="P5" s="568"/>
      <c r="Q5" s="568"/>
      <c r="R5" s="568"/>
      <c r="S5" s="568"/>
      <c r="T5" s="568"/>
      <c r="U5" s="568"/>
      <c r="V5" s="568"/>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96" t="s">
        <v>265</v>
      </c>
      <c r="B6" s="496"/>
      <c r="C6" s="546" t="s">
        <v>452</v>
      </c>
      <c r="D6" s="546"/>
      <c r="E6" s="546"/>
      <c r="F6" s="546"/>
      <c r="G6" s="546"/>
      <c r="H6" s="546"/>
      <c r="I6" s="546"/>
      <c r="J6" s="546"/>
      <c r="K6" s="546"/>
      <c r="L6" s="546"/>
      <c r="M6" s="546"/>
      <c r="N6" s="546"/>
      <c r="O6" s="546"/>
      <c r="P6" s="546"/>
      <c r="Q6" s="546"/>
      <c r="R6" s="546"/>
      <c r="S6" s="546"/>
      <c r="T6" s="546"/>
      <c r="U6" s="546"/>
      <c r="V6" s="546"/>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47" t="s">
        <v>266</v>
      </c>
      <c r="B7" s="547"/>
      <c r="C7" s="547"/>
      <c r="D7" s="548" t="s">
        <v>308</v>
      </c>
      <c r="E7" s="500"/>
      <c r="F7" s="500"/>
      <c r="G7" s="500"/>
      <c r="H7" s="500"/>
      <c r="I7" s="500"/>
      <c r="J7" s="500"/>
      <c r="K7" s="500"/>
      <c r="L7" s="500"/>
      <c r="M7" s="500"/>
      <c r="N7" s="500"/>
      <c r="O7" s="500"/>
      <c r="P7" s="500"/>
      <c r="Q7" s="500"/>
      <c r="R7" s="549"/>
      <c r="S7" s="224"/>
      <c r="T7" s="547" t="s">
        <v>309</v>
      </c>
      <c r="U7" s="547"/>
      <c r="V7" s="547"/>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5" customHeight="1" thickBot="1">
      <c r="A8" s="571" t="s">
        <v>271</v>
      </c>
      <c r="B8" s="564" t="s">
        <v>310</v>
      </c>
      <c r="C8" s="566" t="s">
        <v>267</v>
      </c>
      <c r="D8" s="569" t="s">
        <v>311</v>
      </c>
      <c r="E8" s="561" t="s">
        <v>238</v>
      </c>
      <c r="F8" s="557" t="s">
        <v>312</v>
      </c>
      <c r="G8" s="558"/>
      <c r="H8" s="558"/>
      <c r="I8" s="558"/>
      <c r="J8" s="558"/>
      <c r="K8" s="559"/>
      <c r="L8" s="557" t="s">
        <v>313</v>
      </c>
      <c r="M8" s="558"/>
      <c r="N8" s="558"/>
      <c r="O8" s="558"/>
      <c r="P8" s="558"/>
      <c r="Q8" s="558"/>
      <c r="R8" s="558"/>
      <c r="S8" s="559"/>
      <c r="T8" s="228"/>
      <c r="U8" s="229"/>
      <c r="V8" s="230" t="s">
        <v>314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572"/>
      <c r="B9" s="565"/>
      <c r="C9" s="567"/>
      <c r="D9" s="570"/>
      <c r="E9" s="506"/>
      <c r="F9" s="223" t="s">
        <v>240</v>
      </c>
      <c r="G9" s="223" t="s">
        <v>242</v>
      </c>
      <c r="H9" s="223" t="s">
        <v>315</v>
      </c>
      <c r="I9" s="223" t="s">
        <v>244</v>
      </c>
      <c r="J9" s="86" t="s">
        <v>316</v>
      </c>
      <c r="K9" s="223" t="s">
        <v>250</v>
      </c>
      <c r="L9" s="223" t="s">
        <v>317</v>
      </c>
      <c r="M9" s="83" t="s">
        <v>247</v>
      </c>
      <c r="N9" s="223" t="s">
        <v>318</v>
      </c>
      <c r="O9" s="223" t="s">
        <v>319</v>
      </c>
      <c r="P9" s="223" t="s">
        <v>320</v>
      </c>
      <c r="Q9" s="223" t="s">
        <v>321</v>
      </c>
      <c r="R9" s="86" t="s">
        <v>316</v>
      </c>
      <c r="S9" s="223" t="s">
        <v>322</v>
      </c>
      <c r="T9" s="39" t="s">
        <v>252</v>
      </c>
      <c r="U9" s="39" t="s">
        <v>254</v>
      </c>
      <c r="V9" s="231" t="s">
        <v>323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02.75" customHeight="1">
      <c r="A10" s="515">
        <f>'5- Identificación de Riesgos'!A10</f>
        <v>1</v>
      </c>
      <c r="B10" s="476" t="str">
        <f>'5- Identificación de Riesgos'!B10</f>
        <v xml:space="preserve">Inadecuada planeación de la contratación  </v>
      </c>
      <c r="C10" s="240" t="str">
        <f>'5- Identificación de Riesgos'!D10</f>
        <v>Plan Anual de Adquisiciones elaborado tardiamente o incompleto</v>
      </c>
      <c r="D10" s="238"/>
      <c r="E10" s="297" t="s">
        <v>501</v>
      </c>
      <c r="F10" s="272" t="s">
        <v>324</v>
      </c>
      <c r="G10" s="272" t="s">
        <v>324</v>
      </c>
      <c r="H10" s="272" t="s">
        <v>324</v>
      </c>
      <c r="I10" s="272" t="s">
        <v>324</v>
      </c>
      <c r="J10" s="276">
        <f>COUNTIF(F10:I10,"SI")/4</f>
        <v>1</v>
      </c>
      <c r="K10" s="552">
        <f>AVERAGE(J10:J13)</f>
        <v>1</v>
      </c>
      <c r="L10" s="225" t="str">
        <f>'5- Identificación de Riesgos'!I10</f>
        <v>Incumplimiento de las metas establecidas</v>
      </c>
      <c r="M10" s="297" t="s">
        <v>538</v>
      </c>
      <c r="N10" s="225" t="s">
        <v>324</v>
      </c>
      <c r="O10" s="225" t="s">
        <v>324</v>
      </c>
      <c r="P10" s="225" t="s">
        <v>324</v>
      </c>
      <c r="Q10" s="225" t="s">
        <v>324</v>
      </c>
      <c r="R10" s="221">
        <f>SUM(COUNTIF(N10,"SI")*25%,COUNTIF(O10,"SI")*40%,COUNTIF(P10,"SI")*25%,COUNTIF(Q10,"SI")*10%)</f>
        <v>1</v>
      </c>
      <c r="S10" s="552">
        <f>AVERAGE(R10:R14)</f>
        <v>1</v>
      </c>
      <c r="T10" s="45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28" t="str">
        <f>CONCATENATE(VLOOKUP((LEFT(T10,LEN(T10)-4)&amp;LEFT(U10,LEN(U10)-4)),'9- Matriz de Calor '!$D$18:$E$42,2,0)," - ",RIGHT(T10,1)*RIGHT(U10,1))</f>
        <v>Bajo - 1</v>
      </c>
    </row>
    <row r="11" spans="1:278" ht="87.75" customHeight="1">
      <c r="A11" s="516"/>
      <c r="B11" s="477"/>
      <c r="C11" s="240" t="str">
        <f>'5- Identificación de Riesgos'!D11</f>
        <v>Identificación de necesidades incompleta</v>
      </c>
      <c r="D11" s="236"/>
      <c r="E11" s="298" t="s">
        <v>502</v>
      </c>
      <c r="F11" s="273" t="s">
        <v>324</v>
      </c>
      <c r="G11" s="273" t="s">
        <v>324</v>
      </c>
      <c r="H11" s="273" t="s">
        <v>324</v>
      </c>
      <c r="I11" s="273" t="s">
        <v>324</v>
      </c>
      <c r="J11" s="277">
        <f t="shared" ref="J11:J22" si="0">COUNTIF(F11:I11,"SI")/4</f>
        <v>1</v>
      </c>
      <c r="K11" s="553"/>
      <c r="L11" s="226" t="str">
        <f>'5- Identificación de Riesgos'!I11</f>
        <v>Incumplimiento de las metas establecidas</v>
      </c>
      <c r="M11" s="298" t="s">
        <v>539</v>
      </c>
      <c r="N11" s="226" t="s">
        <v>324</v>
      </c>
      <c r="O11" s="226" t="s">
        <v>324</v>
      </c>
      <c r="P11" s="226" t="s">
        <v>324</v>
      </c>
      <c r="Q11" s="226" t="s">
        <v>324</v>
      </c>
      <c r="R11" s="219">
        <f t="shared" ref="R11:R22" si="1">SUM(COUNTIF(N11,"SI")*25%,COUNTIF(O11,"SI")*40%,COUNTIF(P11,"SI")*25%,COUNTIF(Q11,"SI")*10%)</f>
        <v>1</v>
      </c>
      <c r="S11" s="553"/>
      <c r="T11" s="456"/>
      <c r="U11" s="477"/>
      <c r="V11" s="524"/>
    </row>
    <row r="12" spans="1:278" ht="117.75" customHeight="1">
      <c r="A12" s="516"/>
      <c r="B12" s="477"/>
      <c r="C12" s="240" t="str">
        <f>'5- Identificación de Riesgos'!D12</f>
        <v xml:space="preserve">Modalidad de contratación no  adecuada para el bien o servicio </v>
      </c>
      <c r="D12" s="236"/>
      <c r="E12" s="298" t="s">
        <v>503</v>
      </c>
      <c r="F12" s="273" t="s">
        <v>324</v>
      </c>
      <c r="G12" s="273" t="s">
        <v>324</v>
      </c>
      <c r="H12" s="273" t="s">
        <v>324</v>
      </c>
      <c r="I12" s="273" t="s">
        <v>324</v>
      </c>
      <c r="J12" s="277">
        <f t="shared" si="0"/>
        <v>1</v>
      </c>
      <c r="K12" s="553"/>
      <c r="L12" s="226" t="str">
        <f>'5- Identificación de Riesgos'!I12</f>
        <v>Incumplimiento de las metas establecidas</v>
      </c>
      <c r="M12" s="298" t="s">
        <v>540</v>
      </c>
      <c r="N12" s="226" t="s">
        <v>324</v>
      </c>
      <c r="O12" s="226" t="s">
        <v>324</v>
      </c>
      <c r="P12" s="226" t="s">
        <v>324</v>
      </c>
      <c r="Q12" s="226" t="s">
        <v>324</v>
      </c>
      <c r="R12" s="219">
        <f t="shared" si="1"/>
        <v>1</v>
      </c>
      <c r="S12" s="553"/>
      <c r="T12" s="456"/>
      <c r="U12" s="477"/>
      <c r="V12" s="524"/>
    </row>
    <row r="13" spans="1:278" ht="95.25" customHeight="1" thickBot="1">
      <c r="A13" s="516"/>
      <c r="B13" s="477"/>
      <c r="C13" s="240" t="str">
        <f>'5- Identificación de Riesgos'!D13</f>
        <v xml:space="preserve">Desconocimiento de la normatividad </v>
      </c>
      <c r="D13" s="236"/>
      <c r="E13" s="298" t="s">
        <v>573</v>
      </c>
      <c r="F13" s="273" t="s">
        <v>324</v>
      </c>
      <c r="G13" s="273" t="s">
        <v>324</v>
      </c>
      <c r="H13" s="273" t="s">
        <v>324</v>
      </c>
      <c r="I13" s="273" t="s">
        <v>324</v>
      </c>
      <c r="J13" s="277">
        <f t="shared" si="0"/>
        <v>1</v>
      </c>
      <c r="K13" s="553"/>
      <c r="L13" s="226" t="str">
        <f>'5- Identificación de Riesgos'!I13</f>
        <v>Incumplimiento de las metas establecidas</v>
      </c>
      <c r="M13" s="298" t="s">
        <v>541</v>
      </c>
      <c r="N13" s="226" t="s">
        <v>324</v>
      </c>
      <c r="O13" s="226" t="s">
        <v>324</v>
      </c>
      <c r="P13" s="226" t="s">
        <v>324</v>
      </c>
      <c r="Q13" s="226" t="s">
        <v>324</v>
      </c>
      <c r="R13" s="219">
        <f t="shared" si="1"/>
        <v>1</v>
      </c>
      <c r="S13" s="553"/>
      <c r="T13" s="456"/>
      <c r="U13" s="477"/>
      <c r="V13" s="524"/>
    </row>
    <row r="14" spans="1:278" ht="84" hidden="1" customHeight="1" thickBot="1">
      <c r="A14" s="534"/>
      <c r="B14" s="560"/>
      <c r="C14" s="242"/>
      <c r="D14" s="243"/>
      <c r="E14" s="244"/>
      <c r="F14" s="241"/>
      <c r="G14" s="227"/>
      <c r="H14" s="227"/>
      <c r="I14" s="227"/>
      <c r="J14" s="222"/>
      <c r="K14" s="562"/>
      <c r="L14" s="241" t="str">
        <f>'5- Identificación de Riesgos'!I14</f>
        <v>Interrupción o afectación en la prestación del servicio administrativo</v>
      </c>
      <c r="M14" s="244"/>
      <c r="N14" s="226" t="s">
        <v>324</v>
      </c>
      <c r="O14" s="226" t="s">
        <v>324</v>
      </c>
      <c r="P14" s="226" t="s">
        <v>324</v>
      </c>
      <c r="Q14" s="226" t="s">
        <v>324</v>
      </c>
      <c r="R14" s="222">
        <f t="shared" si="1"/>
        <v>1</v>
      </c>
      <c r="S14" s="562"/>
      <c r="T14" s="563"/>
      <c r="U14" s="560"/>
      <c r="V14" s="556"/>
    </row>
    <row r="15" spans="1:278" ht="67.5" customHeight="1">
      <c r="A15" s="515">
        <f>'5- Identificación de Riesgos'!A15</f>
        <v>2</v>
      </c>
      <c r="B15" s="476" t="str">
        <f>'5- Identificación de Riesgos'!B15</f>
        <v>Contratar   bienes o servicios que no cumplan con requisitos y  necesidades  de la Entidad</v>
      </c>
      <c r="C15" s="245" t="str">
        <f>'5- Identificación de Riesgos'!D15</f>
        <v>Estudios de mercado sobre  precios, oferta y demanda   no desarrolado tecnicamente</v>
      </c>
      <c r="D15" s="238"/>
      <c r="E15" s="297" t="s">
        <v>504</v>
      </c>
      <c r="F15" s="272" t="s">
        <v>324</v>
      </c>
      <c r="G15" s="272" t="s">
        <v>324</v>
      </c>
      <c r="H15" s="272" t="s">
        <v>324</v>
      </c>
      <c r="I15" s="272" t="s">
        <v>324</v>
      </c>
      <c r="J15" s="276">
        <f t="shared" si="0"/>
        <v>1</v>
      </c>
      <c r="K15" s="552">
        <f>AVERAGE(J15:J22)</f>
        <v>1</v>
      </c>
      <c r="L15" s="272" t="str">
        <f>'5- Identificación de Riesgos'!I15</f>
        <v>Afectación Económica</v>
      </c>
      <c r="M15" s="300" t="s">
        <v>542</v>
      </c>
      <c r="N15" s="272" t="s">
        <v>324</v>
      </c>
      <c r="O15" s="272" t="s">
        <v>324</v>
      </c>
      <c r="P15" s="272" t="s">
        <v>324</v>
      </c>
      <c r="Q15" s="272" t="s">
        <v>324</v>
      </c>
      <c r="R15" s="276">
        <f t="shared" si="1"/>
        <v>1</v>
      </c>
      <c r="S15" s="552">
        <f>AVERAGE(R15:R22)</f>
        <v>1</v>
      </c>
      <c r="T15" s="455"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76"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528" t="str">
        <f>CONCATENATE(VLOOKUP((LEFT(T15,LEN(T15)-4)&amp;LEFT(U15,LEN(U15)-4)),'9- Matriz de Calor '!$D$18:$E$42,2,0)," - ",RIGHT(T15,1)*RIGHT(U15,1))</f>
        <v>Bajo - 1</v>
      </c>
    </row>
    <row r="16" spans="1:278" ht="99" customHeight="1">
      <c r="A16" s="518"/>
      <c r="B16" s="481"/>
      <c r="C16" s="240" t="str">
        <f>'5- Identificación de Riesgos'!D16</f>
        <v>Estudios previos no adecuados</v>
      </c>
      <c r="D16" s="269"/>
      <c r="E16" s="298" t="s">
        <v>505</v>
      </c>
      <c r="F16" s="273" t="s">
        <v>324</v>
      </c>
      <c r="G16" s="273" t="s">
        <v>324</v>
      </c>
      <c r="H16" s="273" t="s">
        <v>324</v>
      </c>
      <c r="I16" s="273" t="s">
        <v>324</v>
      </c>
      <c r="J16" s="277">
        <f t="shared" si="0"/>
        <v>1</v>
      </c>
      <c r="K16" s="555"/>
      <c r="L16" s="273" t="str">
        <f>'5- Identificación de Riesgos'!I16</f>
        <v>Incumplimiento de las metas establecidas</v>
      </c>
      <c r="M16" s="99" t="s">
        <v>543</v>
      </c>
      <c r="N16" s="273" t="s">
        <v>324</v>
      </c>
      <c r="O16" s="273" t="s">
        <v>324</v>
      </c>
      <c r="P16" s="273" t="s">
        <v>324</v>
      </c>
      <c r="Q16" s="273" t="s">
        <v>324</v>
      </c>
      <c r="R16" s="277">
        <f t="shared" ref="R16:R18" si="2">SUM(COUNTIF(N16,"SI")*25%,COUNTIF(O16,"SI")*40%,COUNTIF(P16,"SI")*25%,COUNTIF(Q16,"SI")*10%)</f>
        <v>1</v>
      </c>
      <c r="S16" s="555"/>
      <c r="T16" s="460"/>
      <c r="U16" s="481"/>
      <c r="V16" s="523"/>
    </row>
    <row r="17" spans="1:22" ht="60.75" customHeight="1">
      <c r="A17" s="518"/>
      <c r="B17" s="481"/>
      <c r="C17" s="240" t="str">
        <f>'5- Identificación de Riesgos'!D17</f>
        <v xml:space="preserve">Cambios en la normatividad no identificados </v>
      </c>
      <c r="D17" s="269"/>
      <c r="E17" s="298" t="s">
        <v>578</v>
      </c>
      <c r="F17" s="273" t="s">
        <v>324</v>
      </c>
      <c r="G17" s="273" t="s">
        <v>324</v>
      </c>
      <c r="H17" s="273" t="s">
        <v>324</v>
      </c>
      <c r="I17" s="273" t="s">
        <v>324</v>
      </c>
      <c r="J17" s="277">
        <f t="shared" si="0"/>
        <v>1</v>
      </c>
      <c r="K17" s="555"/>
      <c r="L17" s="273" t="str">
        <f>'5- Identificación de Riesgos'!I17</f>
        <v>Afectación Económica</v>
      </c>
      <c r="M17" s="99" t="s">
        <v>544</v>
      </c>
      <c r="N17" s="273" t="s">
        <v>324</v>
      </c>
      <c r="O17" s="273" t="s">
        <v>324</v>
      </c>
      <c r="P17" s="273" t="s">
        <v>324</v>
      </c>
      <c r="Q17" s="273" t="s">
        <v>324</v>
      </c>
      <c r="R17" s="277">
        <f t="shared" si="2"/>
        <v>1</v>
      </c>
      <c r="S17" s="555"/>
      <c r="T17" s="460"/>
      <c r="U17" s="481"/>
      <c r="V17" s="523"/>
    </row>
    <row r="18" spans="1:22" ht="60.75" customHeight="1">
      <c r="A18" s="518"/>
      <c r="B18" s="481"/>
      <c r="C18" s="240" t="str">
        <f>'5- Identificación de Riesgos'!D18</f>
        <v xml:space="preserve">Definicion de requisitos  y condiciones incompleta o poco clara </v>
      </c>
      <c r="D18" s="269"/>
      <c r="E18" s="298" t="s">
        <v>505</v>
      </c>
      <c r="F18" s="273" t="s">
        <v>324</v>
      </c>
      <c r="G18" s="273" t="s">
        <v>324</v>
      </c>
      <c r="H18" s="273" t="s">
        <v>324</v>
      </c>
      <c r="I18" s="273" t="s">
        <v>324</v>
      </c>
      <c r="J18" s="277">
        <f t="shared" si="0"/>
        <v>1</v>
      </c>
      <c r="K18" s="555"/>
      <c r="L18" s="273" t="str">
        <f>'5- Identificación de Riesgos'!I18</f>
        <v>Incumplimiento de las metas establecidas</v>
      </c>
      <c r="M18" s="99" t="s">
        <v>545</v>
      </c>
      <c r="N18" s="273" t="s">
        <v>324</v>
      </c>
      <c r="O18" s="273" t="s">
        <v>324</v>
      </c>
      <c r="P18" s="273" t="s">
        <v>324</v>
      </c>
      <c r="Q18" s="273" t="s">
        <v>324</v>
      </c>
      <c r="R18" s="277">
        <f t="shared" si="2"/>
        <v>1</v>
      </c>
      <c r="S18" s="555"/>
      <c r="T18" s="460"/>
      <c r="U18" s="481"/>
      <c r="V18" s="523"/>
    </row>
    <row r="19" spans="1:22" ht="60" customHeight="1">
      <c r="A19" s="516"/>
      <c r="B19" s="477"/>
      <c r="C19" s="240" t="str">
        <f>'5- Identificación de Riesgos'!D19</f>
        <v xml:space="preserve">Proceso de contratación  desarrolados tardiamente </v>
      </c>
      <c r="D19" s="269"/>
      <c r="E19" s="298" t="s">
        <v>507</v>
      </c>
      <c r="F19" s="273" t="s">
        <v>324</v>
      </c>
      <c r="G19" s="273" t="s">
        <v>324</v>
      </c>
      <c r="H19" s="273" t="s">
        <v>324</v>
      </c>
      <c r="I19" s="273" t="s">
        <v>324</v>
      </c>
      <c r="J19" s="277">
        <f t="shared" si="0"/>
        <v>1</v>
      </c>
      <c r="K19" s="553"/>
      <c r="L19" s="273" t="str">
        <f>'5- Identificación de Riesgos'!I16</f>
        <v>Incumplimiento de las metas establecidas</v>
      </c>
      <c r="M19" s="99" t="s">
        <v>546</v>
      </c>
      <c r="N19" s="273" t="s">
        <v>324</v>
      </c>
      <c r="O19" s="273" t="s">
        <v>324</v>
      </c>
      <c r="P19" s="273" t="s">
        <v>324</v>
      </c>
      <c r="Q19" s="273" t="s">
        <v>324</v>
      </c>
      <c r="R19" s="277">
        <f t="shared" si="1"/>
        <v>1</v>
      </c>
      <c r="S19" s="553"/>
      <c r="T19" s="456"/>
      <c r="U19" s="477"/>
      <c r="V19" s="524"/>
    </row>
    <row r="20" spans="1:22" ht="78" customHeight="1">
      <c r="A20" s="516"/>
      <c r="B20" s="477"/>
      <c r="C20" s="240" t="str">
        <f>'5- Identificación de Riesgos'!D20</f>
        <v xml:space="preserve">Demora de los contratistas en suscribir polizas </v>
      </c>
      <c r="D20" s="269"/>
      <c r="E20" s="298" t="s">
        <v>508</v>
      </c>
      <c r="F20" s="273" t="s">
        <v>324</v>
      </c>
      <c r="G20" s="273" t="s">
        <v>324</v>
      </c>
      <c r="H20" s="273" t="s">
        <v>324</v>
      </c>
      <c r="I20" s="273" t="s">
        <v>324</v>
      </c>
      <c r="J20" s="277">
        <f t="shared" si="0"/>
        <v>1</v>
      </c>
      <c r="K20" s="553"/>
      <c r="L20" s="273" t="str">
        <f>'5- Identificación de Riesgos'!I17</f>
        <v>Afectación Económica</v>
      </c>
      <c r="M20" s="99" t="s">
        <v>547</v>
      </c>
      <c r="N20" s="273" t="s">
        <v>324</v>
      </c>
      <c r="O20" s="273" t="s">
        <v>324</v>
      </c>
      <c r="P20" s="273" t="s">
        <v>324</v>
      </c>
      <c r="Q20" s="273" t="s">
        <v>324</v>
      </c>
      <c r="R20" s="277">
        <f t="shared" si="1"/>
        <v>1</v>
      </c>
      <c r="S20" s="553"/>
      <c r="T20" s="456"/>
      <c r="U20" s="477"/>
      <c r="V20" s="524"/>
    </row>
    <row r="21" spans="1:22" ht="78" customHeight="1">
      <c r="A21" s="516"/>
      <c r="B21" s="477"/>
      <c r="C21" s="240" t="str">
        <f>'5- Identificación de Riesgos'!D21</f>
        <v>Inexistencia o monopolio de proveedores y contratistas</v>
      </c>
      <c r="D21" s="269"/>
      <c r="E21" s="298" t="s">
        <v>509</v>
      </c>
      <c r="F21" s="273" t="s">
        <v>324</v>
      </c>
      <c r="G21" s="273" t="s">
        <v>324</v>
      </c>
      <c r="H21" s="273" t="s">
        <v>324</v>
      </c>
      <c r="I21" s="273" t="s">
        <v>324</v>
      </c>
      <c r="J21" s="277">
        <f t="shared" ref="J21" si="3">COUNTIF(F21:I21,"SI")/4</f>
        <v>1</v>
      </c>
      <c r="K21" s="553"/>
      <c r="L21" s="273" t="str">
        <f>'5- Identificación de Riesgos'!I21</f>
        <v>Incumplimiento de las metas establecidas</v>
      </c>
      <c r="M21" s="99" t="s">
        <v>548</v>
      </c>
      <c r="N21" s="273" t="s">
        <v>324</v>
      </c>
      <c r="O21" s="273" t="s">
        <v>324</v>
      </c>
      <c r="P21" s="273" t="s">
        <v>324</v>
      </c>
      <c r="Q21" s="273" t="s">
        <v>324</v>
      </c>
      <c r="R21" s="277">
        <f t="shared" si="1"/>
        <v>1</v>
      </c>
      <c r="S21" s="553"/>
      <c r="T21" s="456"/>
      <c r="U21" s="477"/>
      <c r="V21" s="524"/>
    </row>
    <row r="22" spans="1:22" ht="68.25" customHeight="1" thickBot="1">
      <c r="A22" s="516"/>
      <c r="B22" s="477"/>
      <c r="C22" s="246" t="str">
        <f>'5- Identificación de Riesgos'!D22</f>
        <v xml:space="preserve">Presupuesto limitado </v>
      </c>
      <c r="D22" s="304"/>
      <c r="E22" s="299" t="s">
        <v>510</v>
      </c>
      <c r="F22" s="274" t="s">
        <v>324</v>
      </c>
      <c r="G22" s="274" t="s">
        <v>324</v>
      </c>
      <c r="H22" s="274" t="s">
        <v>324</v>
      </c>
      <c r="I22" s="274" t="s">
        <v>324</v>
      </c>
      <c r="J22" s="278">
        <f t="shared" si="0"/>
        <v>1</v>
      </c>
      <c r="K22" s="553"/>
      <c r="L22" s="274" t="str">
        <f>'5- Identificación de Riesgos'!I22</f>
        <v>Incumplimiento de las metas establecidas</v>
      </c>
      <c r="M22" s="308" t="s">
        <v>549</v>
      </c>
      <c r="N22" s="274" t="s">
        <v>324</v>
      </c>
      <c r="O22" s="274" t="s">
        <v>324</v>
      </c>
      <c r="P22" s="274" t="s">
        <v>324</v>
      </c>
      <c r="Q22" s="274" t="s">
        <v>324</v>
      </c>
      <c r="R22" s="278">
        <f t="shared" si="1"/>
        <v>1</v>
      </c>
      <c r="S22" s="553"/>
      <c r="T22" s="456"/>
      <c r="U22" s="477"/>
      <c r="V22" s="524"/>
    </row>
    <row r="23" spans="1:22" ht="92.25" customHeight="1" thickBot="1">
      <c r="A23" s="515">
        <f>'5- Identificación de Riesgos'!A23</f>
        <v>3</v>
      </c>
      <c r="B23" s="476" t="str">
        <f>'5- Identificación de Riesgos'!B23</f>
        <v>Recibir bienes o servicios que  no cumplen   requisitos y condiciones pactadas</v>
      </c>
      <c r="C23" s="245" t="str">
        <f>'5- Identificación de Riesgos'!D23</f>
        <v xml:space="preserve">Controles o protocolos  inadecuados o inexistentes para la recepcion de los bienes y sericios </v>
      </c>
      <c r="D23" s="238"/>
      <c r="E23" s="297" t="s">
        <v>511</v>
      </c>
      <c r="F23" s="272" t="s">
        <v>324</v>
      </c>
      <c r="G23" s="272" t="s">
        <v>324</v>
      </c>
      <c r="H23" s="272" t="s">
        <v>324</v>
      </c>
      <c r="I23" s="272" t="s">
        <v>324</v>
      </c>
      <c r="J23" s="276">
        <f t="shared" ref="J23:J40" si="4">COUNTIF(F23:I23,"SI")/4</f>
        <v>1</v>
      </c>
      <c r="K23" s="552">
        <f>AVERAGE(J23:J29)</f>
        <v>1</v>
      </c>
      <c r="L23" s="225" t="str">
        <f>'5- Identificación de Riesgos'!I23</f>
        <v>Afectación Económica</v>
      </c>
      <c r="M23" s="300" t="s">
        <v>550</v>
      </c>
      <c r="N23" s="272" t="s">
        <v>324</v>
      </c>
      <c r="O23" s="272" t="s">
        <v>324</v>
      </c>
      <c r="P23" s="272" t="s">
        <v>324</v>
      </c>
      <c r="Q23" s="272" t="s">
        <v>324</v>
      </c>
      <c r="R23" s="276">
        <f t="shared" ref="R23:R52" si="5">SUM(COUNTIF(N23,"SI")*25%,COUNTIF(O23,"SI")*40%,COUNTIF(P23,"SI")*25%,COUNTIF(Q23,"SI")*10%)</f>
        <v>1</v>
      </c>
      <c r="S23" s="552">
        <f>AVERAGE(R23:R29)</f>
        <v>1</v>
      </c>
      <c r="T23" s="455"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76"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528" t="str">
        <f>CONCATENATE(VLOOKUP((LEFT(T23,LEN(T23)-4)&amp;LEFT(U23,LEN(U23)-4)),'9- Matriz de Calor '!$D$18:$E$42,2,0)," - ",RIGHT(T23,1)*RIGHT(U23,1))</f>
        <v>Bajo - 2</v>
      </c>
    </row>
    <row r="24" spans="1:22" ht="92.25" customHeight="1" thickBot="1">
      <c r="A24" s="518"/>
      <c r="B24" s="481"/>
      <c r="C24" s="240" t="str">
        <f>'5- Identificación de Riesgos'!D24</f>
        <v>Fallas en la supervisión o interventoria</v>
      </c>
      <c r="D24" s="269"/>
      <c r="E24" s="298" t="s">
        <v>512</v>
      </c>
      <c r="F24" s="273" t="s">
        <v>324</v>
      </c>
      <c r="G24" s="273" t="s">
        <v>324</v>
      </c>
      <c r="H24" s="273" t="s">
        <v>324</v>
      </c>
      <c r="I24" s="273" t="s">
        <v>324</v>
      </c>
      <c r="J24" s="277">
        <f t="shared" si="4"/>
        <v>1</v>
      </c>
      <c r="K24" s="555"/>
      <c r="L24" s="265" t="str">
        <f>'5- Identificación de Riesgos'!I24</f>
        <v>Afectación Económica</v>
      </c>
      <c r="M24" s="99" t="s">
        <v>551</v>
      </c>
      <c r="N24" s="273" t="s">
        <v>324</v>
      </c>
      <c r="O24" s="273" t="s">
        <v>324</v>
      </c>
      <c r="P24" s="273" t="s">
        <v>324</v>
      </c>
      <c r="Q24" s="273" t="s">
        <v>324</v>
      </c>
      <c r="R24" s="277">
        <f t="shared" ref="R24:R25" si="6">SUM(COUNTIF(N24,"SI")*25%,COUNTIF(O24,"SI")*40%,COUNTIF(P24,"SI")*25%,COUNTIF(Q24,"SI")*10%)</f>
        <v>1</v>
      </c>
      <c r="S24" s="555"/>
      <c r="T24" s="460"/>
      <c r="U24" s="481"/>
      <c r="V24" s="523"/>
    </row>
    <row r="25" spans="1:22" ht="92.25" customHeight="1">
      <c r="A25" s="518"/>
      <c r="B25" s="481"/>
      <c r="C25" s="240" t="str">
        <f>'5- Identificación de Riesgos'!D25</f>
        <v>Entrega de bienes de forma tardia</v>
      </c>
      <c r="D25" s="269"/>
      <c r="E25" s="298" t="s">
        <v>513</v>
      </c>
      <c r="F25" s="273" t="s">
        <v>324</v>
      </c>
      <c r="G25" s="273" t="s">
        <v>324</v>
      </c>
      <c r="H25" s="273" t="s">
        <v>324</v>
      </c>
      <c r="I25" s="273" t="s">
        <v>324</v>
      </c>
      <c r="J25" s="277">
        <f t="shared" si="4"/>
        <v>1</v>
      </c>
      <c r="K25" s="555"/>
      <c r="L25" s="265" t="str">
        <f>'5- Identificación de Riesgos'!I25</f>
        <v>Afectación de reputacion,imagén,  credibilidad, satisfacción de usuarios y PI</v>
      </c>
      <c r="M25" s="99" t="s">
        <v>552</v>
      </c>
      <c r="N25" s="273" t="s">
        <v>324</v>
      </c>
      <c r="O25" s="273" t="s">
        <v>324</v>
      </c>
      <c r="P25" s="273" t="s">
        <v>324</v>
      </c>
      <c r="Q25" s="273" t="s">
        <v>324</v>
      </c>
      <c r="R25" s="277">
        <f t="shared" si="6"/>
        <v>1</v>
      </c>
      <c r="S25" s="555"/>
      <c r="T25" s="460"/>
      <c r="U25" s="481"/>
      <c r="V25" s="523"/>
    </row>
    <row r="26" spans="1:22" ht="45" customHeight="1">
      <c r="A26" s="516"/>
      <c r="B26" s="477"/>
      <c r="C26" s="240" t="str">
        <f>'5- Identificación de Riesgos'!D26</f>
        <v xml:space="preserve">Interrupciones en la prestación del servicio no concertadas </v>
      </c>
      <c r="D26" s="269"/>
      <c r="E26" s="298" t="s">
        <v>597</v>
      </c>
      <c r="F26" s="273" t="s">
        <v>324</v>
      </c>
      <c r="G26" s="273" t="s">
        <v>324</v>
      </c>
      <c r="H26" s="273" t="s">
        <v>324</v>
      </c>
      <c r="I26" s="273" t="s">
        <v>324</v>
      </c>
      <c r="J26" s="277">
        <f t="shared" si="4"/>
        <v>1</v>
      </c>
      <c r="K26" s="553"/>
      <c r="L26" s="226" t="str">
        <f>'5- Identificación de Riesgos'!I23</f>
        <v>Afectación Económica</v>
      </c>
      <c r="M26" s="99" t="s">
        <v>553</v>
      </c>
      <c r="N26" s="226" t="s">
        <v>324</v>
      </c>
      <c r="O26" s="226" t="s">
        <v>324</v>
      </c>
      <c r="P26" s="226" t="s">
        <v>324</v>
      </c>
      <c r="Q26" s="226" t="s">
        <v>324</v>
      </c>
      <c r="R26" s="219">
        <f t="shared" si="5"/>
        <v>1</v>
      </c>
      <c r="S26" s="553"/>
      <c r="T26" s="456"/>
      <c r="U26" s="477"/>
      <c r="V26" s="524"/>
    </row>
    <row r="27" spans="1:22" ht="45" customHeight="1">
      <c r="A27" s="516"/>
      <c r="B27" s="477"/>
      <c r="C27" s="240" t="str">
        <f>'5- Identificación de Riesgos'!D27</f>
        <v>Falta de preparación técnica del personal a cargo</v>
      </c>
      <c r="D27" s="269"/>
      <c r="E27" s="298" t="s">
        <v>581</v>
      </c>
      <c r="F27" s="273" t="s">
        <v>324</v>
      </c>
      <c r="G27" s="273" t="s">
        <v>324</v>
      </c>
      <c r="H27" s="273" t="s">
        <v>324</v>
      </c>
      <c r="I27" s="273" t="s">
        <v>324</v>
      </c>
      <c r="J27" s="277">
        <f t="shared" si="4"/>
        <v>1</v>
      </c>
      <c r="K27" s="553"/>
      <c r="L27" s="226" t="str">
        <f>'5- Identificación de Riesgos'!I25</f>
        <v>Afectación de reputacion,imagén,  credibilidad, satisfacción de usuarios y PI</v>
      </c>
      <c r="M27" s="99" t="s">
        <v>554</v>
      </c>
      <c r="N27" s="252" t="s">
        <v>324</v>
      </c>
      <c r="O27" s="252" t="s">
        <v>324</v>
      </c>
      <c r="P27" s="252" t="s">
        <v>324</v>
      </c>
      <c r="Q27" s="252" t="s">
        <v>324</v>
      </c>
      <c r="R27" s="219">
        <f t="shared" si="5"/>
        <v>1</v>
      </c>
      <c r="S27" s="553"/>
      <c r="T27" s="456"/>
      <c r="U27" s="477"/>
      <c r="V27" s="524"/>
    </row>
    <row r="28" spans="1:22" ht="54" customHeight="1">
      <c r="A28" s="516"/>
      <c r="B28" s="477"/>
      <c r="C28" s="240" t="str">
        <f>'5- Identificación de Riesgos'!D28</f>
        <v>Insuficiente personal asignado para esta funciones</v>
      </c>
      <c r="D28" s="269"/>
      <c r="E28" s="298" t="s">
        <v>598</v>
      </c>
      <c r="F28" s="273" t="s">
        <v>324</v>
      </c>
      <c r="G28" s="273" t="s">
        <v>324</v>
      </c>
      <c r="H28" s="273" t="s">
        <v>324</v>
      </c>
      <c r="I28" s="273" t="s">
        <v>324</v>
      </c>
      <c r="J28" s="277">
        <f t="shared" si="4"/>
        <v>1</v>
      </c>
      <c r="K28" s="553"/>
      <c r="L28" s="226" t="str">
        <f>'5- Identificación de Riesgos'!I28</f>
        <v>Incumplimiento de las metas establecidas</v>
      </c>
      <c r="M28" s="298" t="s">
        <v>555</v>
      </c>
      <c r="N28" s="252" t="s">
        <v>324</v>
      </c>
      <c r="O28" s="252" t="s">
        <v>324</v>
      </c>
      <c r="P28" s="252" t="s">
        <v>324</v>
      </c>
      <c r="Q28" s="252" t="s">
        <v>324</v>
      </c>
      <c r="R28" s="219">
        <f t="shared" si="5"/>
        <v>1</v>
      </c>
      <c r="S28" s="553"/>
      <c r="T28" s="456"/>
      <c r="U28" s="477"/>
      <c r="V28" s="524"/>
    </row>
    <row r="29" spans="1:22" ht="55.5" customHeight="1" thickBot="1">
      <c r="A29" s="517"/>
      <c r="B29" s="490"/>
      <c r="C29" s="246" t="str">
        <f>'5- Identificación de Riesgos'!D29</f>
        <v xml:space="preserve">Los contratistas incumplan los terminos contractuales </v>
      </c>
      <c r="D29" s="247"/>
      <c r="E29" s="299" t="s">
        <v>514</v>
      </c>
      <c r="F29" s="274" t="s">
        <v>324</v>
      </c>
      <c r="G29" s="274" t="s">
        <v>324</v>
      </c>
      <c r="H29" s="274" t="s">
        <v>324</v>
      </c>
      <c r="I29" s="274" t="s">
        <v>324</v>
      </c>
      <c r="J29" s="278">
        <f t="shared" si="4"/>
        <v>1</v>
      </c>
      <c r="K29" s="554"/>
      <c r="L29" s="235" t="str">
        <f>'5- Identificación de Riesgos'!I29</f>
        <v>Afectación Económica</v>
      </c>
      <c r="M29" s="99" t="s">
        <v>553</v>
      </c>
      <c r="N29" s="252" t="s">
        <v>324</v>
      </c>
      <c r="O29" s="252" t="s">
        <v>324</v>
      </c>
      <c r="P29" s="252" t="s">
        <v>324</v>
      </c>
      <c r="Q29" s="252" t="s">
        <v>324</v>
      </c>
      <c r="R29" s="220">
        <f t="shared" si="5"/>
        <v>1</v>
      </c>
      <c r="S29" s="554"/>
      <c r="T29" s="457"/>
      <c r="U29" s="490"/>
      <c r="V29" s="529"/>
    </row>
    <row r="30" spans="1:22" ht="56.25" customHeight="1">
      <c r="A30" s="515">
        <f>'5- Identificación de Riesgos'!A30</f>
        <v>4</v>
      </c>
      <c r="B30" s="476" t="str">
        <f>'5- Identificación de Riesgos'!B30</f>
        <v>Inoportunidad en la liquidación de contratos y en el cierre de los expedientes contractuales</v>
      </c>
      <c r="C30" s="245" t="str">
        <f>'5- Identificación de Riesgos'!D30</f>
        <v>Falta de planeación, seguimiento y control de los contratos que hayan terminado.</v>
      </c>
      <c r="D30" s="238"/>
      <c r="E30" s="297" t="s">
        <v>516</v>
      </c>
      <c r="F30" s="272" t="s">
        <v>324</v>
      </c>
      <c r="G30" s="272" t="s">
        <v>324</v>
      </c>
      <c r="H30" s="272" t="s">
        <v>324</v>
      </c>
      <c r="I30" s="272" t="s">
        <v>324</v>
      </c>
      <c r="J30" s="276">
        <f t="shared" si="4"/>
        <v>1</v>
      </c>
      <c r="K30" s="552">
        <f>AVERAGE(J30:J35)</f>
        <v>1</v>
      </c>
      <c r="L30" s="272" t="str">
        <f>'5- Identificación de Riesgos'!I30</f>
        <v>Incumplimiento de las metas establecidas</v>
      </c>
      <c r="M30" s="300" t="s">
        <v>556</v>
      </c>
      <c r="N30" s="272" t="s">
        <v>324</v>
      </c>
      <c r="O30" s="272" t="s">
        <v>324</v>
      </c>
      <c r="P30" s="272" t="s">
        <v>324</v>
      </c>
      <c r="Q30" s="272" t="s">
        <v>324</v>
      </c>
      <c r="R30" s="276">
        <f t="shared" si="5"/>
        <v>1</v>
      </c>
      <c r="S30" s="552">
        <f>AVERAGE(R30:R35)</f>
        <v>1</v>
      </c>
      <c r="T30" s="45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7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28" t="str">
        <f>CONCATENATE(VLOOKUP((LEFT(T30,LEN(T30)-4)&amp;LEFT(U30,LEN(U30)-4)),'9- Matriz de Calor '!$D$18:$E$42,2,0)," - ",RIGHT(T30,1)*RIGHT(U30,1))</f>
        <v>Bajo - 1</v>
      </c>
    </row>
    <row r="31" spans="1:22" ht="56.25" customHeight="1">
      <c r="A31" s="518"/>
      <c r="B31" s="481"/>
      <c r="C31" s="240" t="str">
        <f>'5- Identificación de Riesgos'!D31</f>
        <v>Ausencia o cambio de la persona encargada de desarrollar estas funciones (Enfermedad, licencia, retiro, etc.)</v>
      </c>
      <c r="D31" s="269"/>
      <c r="E31" s="298" t="s">
        <v>517</v>
      </c>
      <c r="F31" s="273" t="s">
        <v>324</v>
      </c>
      <c r="G31" s="273" t="s">
        <v>324</v>
      </c>
      <c r="H31" s="273" t="s">
        <v>324</v>
      </c>
      <c r="I31" s="273" t="s">
        <v>324</v>
      </c>
      <c r="J31" s="277">
        <f t="shared" si="4"/>
        <v>1</v>
      </c>
      <c r="K31" s="555"/>
      <c r="L31" s="273" t="str">
        <f>'5- Identificación de Riesgos'!I31</f>
        <v>Incumplimiento de las metas establecidas</v>
      </c>
      <c r="M31" s="99" t="s">
        <v>557</v>
      </c>
      <c r="N31" s="273" t="s">
        <v>324</v>
      </c>
      <c r="O31" s="273" t="s">
        <v>324</v>
      </c>
      <c r="P31" s="273" t="s">
        <v>324</v>
      </c>
      <c r="Q31" s="273" t="s">
        <v>324</v>
      </c>
      <c r="R31" s="277">
        <f t="shared" ref="R31:R33" si="7">SUM(COUNTIF(N31,"SI")*25%,COUNTIF(O31,"SI")*40%,COUNTIF(P31,"SI")*25%,COUNTIF(Q31,"SI")*10%)</f>
        <v>1</v>
      </c>
      <c r="S31" s="555"/>
      <c r="T31" s="460"/>
      <c r="U31" s="481"/>
      <c r="V31" s="523"/>
    </row>
    <row r="32" spans="1:22" ht="56.25" customHeight="1">
      <c r="A32" s="518"/>
      <c r="B32" s="481"/>
      <c r="C32" s="240" t="str">
        <f>'5- Identificación de Riesgos'!D32</f>
        <v>Negligencia del contratista</v>
      </c>
      <c r="D32" s="269"/>
      <c r="E32" s="298" t="s">
        <v>518</v>
      </c>
      <c r="F32" s="273" t="s">
        <v>324</v>
      </c>
      <c r="G32" s="273" t="s">
        <v>324</v>
      </c>
      <c r="H32" s="273" t="s">
        <v>324</v>
      </c>
      <c r="I32" s="273" t="s">
        <v>324</v>
      </c>
      <c r="J32" s="277">
        <f t="shared" si="4"/>
        <v>1</v>
      </c>
      <c r="K32" s="555"/>
      <c r="L32" s="273" t="str">
        <f>'5- Identificación de Riesgos'!I32</f>
        <v>Incumplimiento de las metas establecidas</v>
      </c>
      <c r="M32" s="99" t="s">
        <v>558</v>
      </c>
      <c r="N32" s="273" t="s">
        <v>324</v>
      </c>
      <c r="O32" s="273" t="s">
        <v>324</v>
      </c>
      <c r="P32" s="273" t="s">
        <v>324</v>
      </c>
      <c r="Q32" s="273" t="s">
        <v>324</v>
      </c>
      <c r="R32" s="277">
        <f t="shared" si="7"/>
        <v>1</v>
      </c>
      <c r="S32" s="555"/>
      <c r="T32" s="460"/>
      <c r="U32" s="481"/>
      <c r="V32" s="523"/>
    </row>
    <row r="33" spans="1:22" ht="56.25" customHeight="1">
      <c r="A33" s="518"/>
      <c r="B33" s="481"/>
      <c r="C33" s="240" t="str">
        <f>'5- Identificación de Riesgos'!D33</f>
        <v>Carencia de personal con las competencias necesarias para el desarrollo de estas actividades.</v>
      </c>
      <c r="D33" s="269"/>
      <c r="E33" s="298" t="s">
        <v>519</v>
      </c>
      <c r="F33" s="273" t="s">
        <v>324</v>
      </c>
      <c r="G33" s="273" t="s">
        <v>324</v>
      </c>
      <c r="H33" s="273" t="s">
        <v>324</v>
      </c>
      <c r="I33" s="273" t="s">
        <v>324</v>
      </c>
      <c r="J33" s="277">
        <f t="shared" si="4"/>
        <v>1</v>
      </c>
      <c r="K33" s="555"/>
      <c r="L33" s="273" t="str">
        <f>'5- Identificación de Riesgos'!I33</f>
        <v>Incumplimiento de las metas establecidas</v>
      </c>
      <c r="M33" s="99" t="s">
        <v>559</v>
      </c>
      <c r="N33" s="273" t="s">
        <v>324</v>
      </c>
      <c r="O33" s="273" t="s">
        <v>324</v>
      </c>
      <c r="P33" s="273" t="s">
        <v>324</v>
      </c>
      <c r="Q33" s="273" t="s">
        <v>324</v>
      </c>
      <c r="R33" s="277">
        <f t="shared" si="7"/>
        <v>1</v>
      </c>
      <c r="S33" s="555"/>
      <c r="T33" s="460"/>
      <c r="U33" s="481"/>
      <c r="V33" s="523"/>
    </row>
    <row r="34" spans="1:22" ht="54.75" customHeight="1">
      <c r="A34" s="516"/>
      <c r="B34" s="477"/>
      <c r="C34" s="240" t="str">
        <f>'5- Identificación de Riesgos'!D34</f>
        <v>Desconocimiento de las disposiciones legales y normativas al respecto.</v>
      </c>
      <c r="D34" s="269"/>
      <c r="E34" s="269" t="s">
        <v>520</v>
      </c>
      <c r="F34" s="273" t="s">
        <v>324</v>
      </c>
      <c r="G34" s="273" t="s">
        <v>324</v>
      </c>
      <c r="H34" s="273" t="s">
        <v>324</v>
      </c>
      <c r="I34" s="273" t="s">
        <v>324</v>
      </c>
      <c r="J34" s="277">
        <f t="shared" si="4"/>
        <v>1</v>
      </c>
      <c r="K34" s="553"/>
      <c r="L34" s="273" t="str">
        <f>'5- Identificación de Riesgos'!I34</f>
        <v>Incumplimiento de las metas establecidas</v>
      </c>
      <c r="M34" s="99" t="s">
        <v>560</v>
      </c>
      <c r="N34" s="273" t="s">
        <v>324</v>
      </c>
      <c r="O34" s="273" t="s">
        <v>324</v>
      </c>
      <c r="P34" s="273" t="s">
        <v>324</v>
      </c>
      <c r="Q34" s="273" t="s">
        <v>324</v>
      </c>
      <c r="R34" s="277">
        <f t="shared" si="5"/>
        <v>1</v>
      </c>
      <c r="S34" s="553"/>
      <c r="T34" s="456"/>
      <c r="U34" s="477"/>
      <c r="V34" s="524"/>
    </row>
    <row r="35" spans="1:22" ht="75" customHeight="1" thickBot="1">
      <c r="A35" s="517"/>
      <c r="B35" s="490"/>
      <c r="C35" s="246" t="str">
        <f>'5- Identificación de Riesgos'!D35</f>
        <v>Demora en la expedición de documentos requeridos para la liquidación del contrato</v>
      </c>
      <c r="D35" s="247"/>
      <c r="E35" s="299" t="s">
        <v>521</v>
      </c>
      <c r="F35" s="274" t="s">
        <v>324</v>
      </c>
      <c r="G35" s="274" t="s">
        <v>324</v>
      </c>
      <c r="H35" s="274" t="s">
        <v>324</v>
      </c>
      <c r="I35" s="274" t="s">
        <v>324</v>
      </c>
      <c r="J35" s="278">
        <f t="shared" si="4"/>
        <v>1</v>
      </c>
      <c r="K35" s="554"/>
      <c r="L35" s="274" t="str">
        <f>'5- Identificación de Riesgos'!I35</f>
        <v>Incumplimiento de las metas establecidas</v>
      </c>
      <c r="M35" s="309" t="s">
        <v>558</v>
      </c>
      <c r="N35" s="274" t="s">
        <v>324</v>
      </c>
      <c r="O35" s="274" t="s">
        <v>324</v>
      </c>
      <c r="P35" s="274" t="s">
        <v>324</v>
      </c>
      <c r="Q35" s="274" t="s">
        <v>324</v>
      </c>
      <c r="R35" s="278">
        <f t="shared" si="5"/>
        <v>1</v>
      </c>
      <c r="S35" s="554"/>
      <c r="T35" s="457"/>
      <c r="U35" s="490"/>
      <c r="V35" s="529"/>
    </row>
    <row r="36" spans="1:22" ht="93.75" customHeight="1">
      <c r="A36" s="515">
        <f>'5- Identificación de Riesgos'!A36</f>
        <v>5</v>
      </c>
      <c r="B36" s="476" t="str">
        <f>'5- Identificación de Riesgos'!B36</f>
        <v>Recibir dádivas o beneficios a nombre propio o de terceros para direccionar   la contratación a un  proveedor o a   bienes o servicios específicos</v>
      </c>
      <c r="C36" s="245" t="str">
        <f>'5- Identificación de Riesgos'!D36</f>
        <v xml:space="preserve">Insuficientes programas de capacitación para la toma de conciencia debido al desconocimiento de la ley antisoborno (ISO 37001:2016), Plan Anticorrupción y  de los  valores y principios propios de la entidad.
</v>
      </c>
      <c r="D36" s="238"/>
      <c r="E36" s="245" t="s">
        <v>448</v>
      </c>
      <c r="F36" s="272" t="s">
        <v>324</v>
      </c>
      <c r="G36" s="272" t="s">
        <v>324</v>
      </c>
      <c r="H36" s="272" t="s">
        <v>324</v>
      </c>
      <c r="I36" s="272" t="s">
        <v>324</v>
      </c>
      <c r="J36" s="276">
        <f t="shared" si="4"/>
        <v>1</v>
      </c>
      <c r="K36" s="552">
        <f>AVERAGE(J36:J40)</f>
        <v>1</v>
      </c>
      <c r="L36" s="272" t="str">
        <f>'5- Identificación de Riesgos'!I36</f>
        <v>Afectación de reputacion,imagén,  credibilidad, satisfacción de usuarios y PI</v>
      </c>
      <c r="M36" s="300" t="s">
        <v>561</v>
      </c>
      <c r="N36" s="272" t="s">
        <v>324</v>
      </c>
      <c r="O36" s="272" t="s">
        <v>324</v>
      </c>
      <c r="P36" s="272" t="s">
        <v>324</v>
      </c>
      <c r="Q36" s="272" t="s">
        <v>324</v>
      </c>
      <c r="R36" s="276">
        <f t="shared" si="5"/>
        <v>1</v>
      </c>
      <c r="S36" s="552">
        <f>AVERAGE(R36:R40)</f>
        <v>1</v>
      </c>
      <c r="T36" s="455" t="str">
        <f>CONCATENATE(INDEX('8- Políticas de Administración '!$B$6:$F$10,MATCH(ROUND(IF((RIGHT('5- Identificación de Riesgos'!H36,1)-'6- Valoración Controles'!K36)&lt;1,1,(RIGHT('5- Identificación de Riesgos'!H36,1)-'6- Valoración Controles'!K36)),0),'8- Políticas de Administración '!$F$6:$F$10,0),1)," - ",ROUND(IF((RIGHT('5- Identificación de Riesgos'!H36,1)-'6- Valoración Controles'!K36)&lt;1,1,(RIGHT('5- Identificación de Riesgos'!H36,1)-'6- Valoración Controles'!K36)),0))</f>
        <v>Muy Baja - 1</v>
      </c>
      <c r="U36" s="476" t="str">
        <f>CONCATENATE(INDEX('8- Políticas de Administración '!$B$17:$F$21,MATCH(ROUND(IF((RIGHT('5- Identificación de Riesgos'!M36,1)-'6- Valoración Controles'!S36)&lt;1,1,(RIGHT('5- Identificación de Riesgos'!M36,1)-'6- Valoración Controles'!S36)),0),'8- Políticas de Administración '!$F$17:$F$21,0),1)," - ",ROUND(IF((RIGHT('5- Identificación de Riesgos'!M36,1)-'6- Valoración Controles'!S36)&lt;1,1,(RIGHT('5- Identificación de Riesgos'!M36,1)-'6- Valoración Controles'!S36)),0))</f>
        <v>Mayor - 4</v>
      </c>
      <c r="V36" s="528" t="str">
        <f>CONCATENATE(VLOOKUP((LEFT(T36,LEN(T36)-4)&amp;LEFT(U36,LEN(U36)-4)),'9- Matriz de Calor '!$D$18:$E$42,2,0)," - ",RIGHT(T36,1)*RIGHT(U36,1))</f>
        <v>Alto  - 4</v>
      </c>
    </row>
    <row r="37" spans="1:22" ht="45" customHeight="1">
      <c r="A37" s="518"/>
      <c r="B37" s="481"/>
      <c r="C37" s="240" t="str">
        <f>'5- Identificación de Riesgos'!D37</f>
        <v xml:space="preserve">Desconocimiento y no aplicación del Código de Ética y Buen Gobierno.    
</v>
      </c>
      <c r="D37" s="269"/>
      <c r="E37" s="240" t="s">
        <v>596</v>
      </c>
      <c r="F37" s="273" t="s">
        <v>324</v>
      </c>
      <c r="G37" s="273" t="s">
        <v>324</v>
      </c>
      <c r="H37" s="273" t="s">
        <v>324</v>
      </c>
      <c r="I37" s="273" t="s">
        <v>324</v>
      </c>
      <c r="J37" s="277">
        <f t="shared" ref="J37:J38" si="8">COUNTIF(F37:I37,"SI")/4</f>
        <v>1</v>
      </c>
      <c r="K37" s="555"/>
      <c r="L37" s="273" t="str">
        <f>'5- Identificación de Riesgos'!I37</f>
        <v>Afectación de reputacion,imagén,  credibilidad, satisfacción de usuarios y PI</v>
      </c>
      <c r="M37" s="99" t="s">
        <v>449</v>
      </c>
      <c r="N37" s="273" t="s">
        <v>324</v>
      </c>
      <c r="O37" s="273" t="s">
        <v>324</v>
      </c>
      <c r="P37" s="273" t="s">
        <v>324</v>
      </c>
      <c r="Q37" s="273" t="s">
        <v>324</v>
      </c>
      <c r="R37" s="277">
        <f t="shared" ref="R37" si="9">SUM(COUNTIF(N37,"SI")*25%,COUNTIF(O37,"SI")*40%,COUNTIF(P37,"SI")*25%,COUNTIF(Q37,"SI")*10%)</f>
        <v>1</v>
      </c>
      <c r="S37" s="555"/>
      <c r="T37" s="460"/>
      <c r="U37" s="481"/>
      <c r="V37" s="523"/>
    </row>
    <row r="38" spans="1:22" ht="84.75" customHeight="1">
      <c r="A38" s="516"/>
      <c r="B38" s="477"/>
      <c r="C38" s="240" t="str">
        <f>'5- Identificación de Riesgos'!D38</f>
        <v xml:space="preserve">Carencia de compromiso  y transparencia de los servidores judiciales
</v>
      </c>
      <c r="D38" s="269"/>
      <c r="E38" s="298" t="s">
        <v>523</v>
      </c>
      <c r="F38" s="273" t="s">
        <v>324</v>
      </c>
      <c r="G38" s="273" t="s">
        <v>324</v>
      </c>
      <c r="H38" s="273" t="s">
        <v>324</v>
      </c>
      <c r="I38" s="273" t="s">
        <v>324</v>
      </c>
      <c r="J38" s="277">
        <f t="shared" si="8"/>
        <v>1</v>
      </c>
      <c r="K38" s="553"/>
      <c r="L38" s="273" t="str">
        <f>'5- Identificación de Riesgos'!I37</f>
        <v>Afectación de reputacion,imagén,  credibilidad, satisfacción de usuarios y PI</v>
      </c>
      <c r="M38" s="99" t="s">
        <v>449</v>
      </c>
      <c r="N38" s="273" t="s">
        <v>324</v>
      </c>
      <c r="O38" s="273" t="s">
        <v>324</v>
      </c>
      <c r="P38" s="273" t="s">
        <v>324</v>
      </c>
      <c r="Q38" s="273" t="s">
        <v>324</v>
      </c>
      <c r="R38" s="277">
        <f t="shared" si="5"/>
        <v>1</v>
      </c>
      <c r="S38" s="553"/>
      <c r="T38" s="456"/>
      <c r="U38" s="477"/>
      <c r="V38" s="524"/>
    </row>
    <row r="39" spans="1:22" ht="77.25" customHeight="1">
      <c r="A39" s="516"/>
      <c r="B39" s="477"/>
      <c r="C39" s="240" t="str">
        <f>'5- Identificación de Riesgos'!D39</f>
        <v>Deficiencia de  controles en el trámite  de los documentos</v>
      </c>
      <c r="D39" s="269"/>
      <c r="E39" s="298" t="s">
        <v>524</v>
      </c>
      <c r="F39" s="273" t="s">
        <v>324</v>
      </c>
      <c r="G39" s="273" t="s">
        <v>324</v>
      </c>
      <c r="H39" s="273" t="s">
        <v>324</v>
      </c>
      <c r="I39" s="273" t="s">
        <v>324</v>
      </c>
      <c r="J39" s="277">
        <f t="shared" si="4"/>
        <v>1</v>
      </c>
      <c r="K39" s="553"/>
      <c r="L39" s="273" t="str">
        <f>'5- Identificación de Riesgos'!I39</f>
        <v>Afectación de reputacion,imagén,  credibilidad, satisfacción de usuarios y PI</v>
      </c>
      <c r="M39" s="99" t="s">
        <v>449</v>
      </c>
      <c r="N39" s="273" t="s">
        <v>324</v>
      </c>
      <c r="O39" s="273" t="s">
        <v>324</v>
      </c>
      <c r="P39" s="273" t="s">
        <v>324</v>
      </c>
      <c r="Q39" s="273" t="s">
        <v>324</v>
      </c>
      <c r="R39" s="277">
        <f t="shared" si="5"/>
        <v>1</v>
      </c>
      <c r="S39" s="553"/>
      <c r="T39" s="456"/>
      <c r="U39" s="477"/>
      <c r="V39" s="524"/>
    </row>
    <row r="40" spans="1:22" ht="84" customHeight="1" thickBot="1">
      <c r="A40" s="517"/>
      <c r="B40" s="490"/>
      <c r="C40" s="246" t="str">
        <f>'5- Identificación de Riesgos'!D40</f>
        <v xml:space="preserve">Aplicación no adecuada  de los procedimientos de control </v>
      </c>
      <c r="D40" s="247"/>
      <c r="E40" s="299" t="s">
        <v>595</v>
      </c>
      <c r="F40" s="274" t="s">
        <v>324</v>
      </c>
      <c r="G40" s="274" t="s">
        <v>324</v>
      </c>
      <c r="H40" s="274" t="s">
        <v>324</v>
      </c>
      <c r="I40" s="274" t="s">
        <v>324</v>
      </c>
      <c r="J40" s="278">
        <f t="shared" si="4"/>
        <v>1</v>
      </c>
      <c r="K40" s="554"/>
      <c r="L40" s="274" t="str">
        <f>'5- Identificación de Riesgos'!I40</f>
        <v>Afectación de reputacion,imagén,  credibilidad, satisfacción de usuarios y PI</v>
      </c>
      <c r="M40" s="308" t="s">
        <v>562</v>
      </c>
      <c r="N40" s="274" t="s">
        <v>324</v>
      </c>
      <c r="O40" s="274" t="s">
        <v>324</v>
      </c>
      <c r="P40" s="274" t="s">
        <v>324</v>
      </c>
      <c r="Q40" s="274" t="s">
        <v>324</v>
      </c>
      <c r="R40" s="278">
        <f t="shared" si="5"/>
        <v>1</v>
      </c>
      <c r="S40" s="554"/>
      <c r="T40" s="457"/>
      <c r="U40" s="490"/>
      <c r="V40" s="529"/>
    </row>
    <row r="41" spans="1:22" ht="62.25" customHeight="1">
      <c r="A41" s="515">
        <f>'5- Identificación de Riesgos'!A41</f>
        <v>6</v>
      </c>
      <c r="B41" s="476" t="str">
        <f>'5- Identificación de Riesgos'!B41</f>
        <v>Ofrecer, prometer y entregar, aceptar o solicitar adiciones  de  contratos incurriendo en sobrecostos, durante la ejecución contractual, de forma indebida para obtener beneficio propio y/o de terceros</v>
      </c>
      <c r="C41" s="245" t="str">
        <f>'5- Identificación de Riesgos'!D41</f>
        <v>1. Falta de ética de los servidores públicos (Debilidades en principios y valores)</v>
      </c>
      <c r="D41" s="238"/>
      <c r="E41" s="298" t="s">
        <v>526</v>
      </c>
      <c r="F41" s="225" t="s">
        <v>324</v>
      </c>
      <c r="G41" s="225" t="s">
        <v>324</v>
      </c>
      <c r="H41" s="225" t="s">
        <v>324</v>
      </c>
      <c r="I41" s="225" t="s">
        <v>324</v>
      </c>
      <c r="J41" s="221">
        <f>COUNTIF(F41:I41,"SI")/4</f>
        <v>1</v>
      </c>
      <c r="K41" s="552">
        <f>AVERAGE(J41:J43)</f>
        <v>1</v>
      </c>
      <c r="L41" s="272" t="str">
        <f>'5- Identificación de Riesgos'!I41</f>
        <v>Afectación de reputacion,imagén,  credibilidad, satisfacción de usuarios y PI</v>
      </c>
      <c r="M41" s="300" t="s">
        <v>563</v>
      </c>
      <c r="N41" s="272" t="s">
        <v>324</v>
      </c>
      <c r="O41" s="272" t="s">
        <v>324</v>
      </c>
      <c r="P41" s="272" t="s">
        <v>324</v>
      </c>
      <c r="Q41" s="272" t="s">
        <v>324</v>
      </c>
      <c r="R41" s="276">
        <f t="shared" si="5"/>
        <v>1</v>
      </c>
      <c r="S41" s="552">
        <f>AVERAGE(R41:R45)</f>
        <v>0.6</v>
      </c>
      <c r="T41" s="455" t="str">
        <f>CONCATENATE(INDEX('8- Políticas de Administración '!$B$6:$F$10,MATCH(ROUND(IF((RIGHT('5- Identificación de Riesgos'!H41,1)-'6- Valoración Controles'!K41)&lt;1,1,(RIGHT('5- Identificación de Riesgos'!H41,1)-'6- Valoración Controles'!K41)),0),'8- Políticas de Administración '!$F$6:$F$10,0),1)," - ",ROUND(IF((RIGHT('5- Identificación de Riesgos'!H41,1)-'6- Valoración Controles'!K41)&lt;1,1,(RIGHT('5- Identificación de Riesgos'!H41,1)-'6- Valoración Controles'!K41)),0))</f>
        <v>Muy Baja - 1</v>
      </c>
      <c r="U41" s="476" t="str">
        <f>CONCATENATE(INDEX('8- Políticas de Administración '!$B$17:$F$21,MATCH(ROUND(IF((RIGHT('5- Identificación de Riesgos'!M41,1)-'6- Valoración Controles'!S41)&lt;1,1,(RIGHT('5- Identificación de Riesgos'!M41,1)-'6- Valoración Controles'!S41)),0),'8- Políticas de Administración '!$F$17:$F$21,0),1)," - ",ROUND(IF((RIGHT('5- Identificación de Riesgos'!M41,1)-'6- Valoración Controles'!S41)&lt;1,1,(RIGHT('5- Identificación de Riesgos'!M41,1)-'6- Valoración Controles'!S41)),0))</f>
        <v>Menor - 2</v>
      </c>
      <c r="V41" s="528" t="str">
        <f>CONCATENATE(VLOOKUP((LEFT(T41,LEN(T41)-4)&amp;LEFT(U41,LEN(U41)-4)),'9- Matriz de Calor '!$D$18:$E$42,2,0)," - ",RIGHT(T41,1)*RIGHT(U41,1))</f>
        <v>Bajo - 2</v>
      </c>
    </row>
    <row r="42" spans="1:22" ht="45">
      <c r="A42" s="516"/>
      <c r="B42" s="477"/>
      <c r="C42" s="240" t="str">
        <f>'5- Identificación de Riesgos'!D42</f>
        <v>2. Falta de ética de terceros interesados (Debilidades principios y valores)</v>
      </c>
      <c r="D42" s="236"/>
      <c r="E42" s="298" t="s">
        <v>527</v>
      </c>
      <c r="F42" s="226" t="s">
        <v>324</v>
      </c>
      <c r="G42" s="226" t="s">
        <v>324</v>
      </c>
      <c r="H42" s="226" t="s">
        <v>324</v>
      </c>
      <c r="I42" s="226" t="s">
        <v>324</v>
      </c>
      <c r="J42" s="219">
        <f t="shared" ref="J42:J52" si="10">COUNTIF(F42:I42,"SI")/4</f>
        <v>1</v>
      </c>
      <c r="K42" s="553"/>
      <c r="L42" s="273" t="str">
        <f>'5- Identificación de Riesgos'!I42</f>
        <v>Afectación de reputacion,imagén,  credibilidad, satisfacción de usuarios y PI</v>
      </c>
      <c r="M42" s="99" t="s">
        <v>564</v>
      </c>
      <c r="N42" s="273" t="s">
        <v>324</v>
      </c>
      <c r="O42" s="273" t="s">
        <v>324</v>
      </c>
      <c r="P42" s="273" t="s">
        <v>324</v>
      </c>
      <c r="Q42" s="273" t="s">
        <v>324</v>
      </c>
      <c r="R42" s="277">
        <f t="shared" si="5"/>
        <v>1</v>
      </c>
      <c r="S42" s="553"/>
      <c r="T42" s="456"/>
      <c r="U42" s="477"/>
      <c r="V42" s="524"/>
    </row>
    <row r="43" spans="1:22" ht="93" customHeight="1" thickBot="1">
      <c r="A43" s="516"/>
      <c r="B43" s="477"/>
      <c r="C43" s="240" t="str">
        <f>'5- Identificación de Riesgos'!D43</f>
        <v>3. Debilidad en los controles de los procedimientos</v>
      </c>
      <c r="D43" s="236"/>
      <c r="E43" s="299" t="s">
        <v>528</v>
      </c>
      <c r="F43" s="226" t="s">
        <v>324</v>
      </c>
      <c r="G43" s="226" t="s">
        <v>324</v>
      </c>
      <c r="H43" s="226" t="s">
        <v>324</v>
      </c>
      <c r="I43" s="226" t="s">
        <v>324</v>
      </c>
      <c r="J43" s="219">
        <f t="shared" si="10"/>
        <v>1</v>
      </c>
      <c r="K43" s="553"/>
      <c r="L43" s="273" t="str">
        <f>'5- Identificación de Riesgos'!I43</f>
        <v>Afectación Económica</v>
      </c>
      <c r="M43" s="99" t="s">
        <v>562</v>
      </c>
      <c r="N43" s="273" t="s">
        <v>324</v>
      </c>
      <c r="O43" s="273" t="s">
        <v>324</v>
      </c>
      <c r="P43" s="273" t="s">
        <v>324</v>
      </c>
      <c r="Q43" s="273" t="s">
        <v>324</v>
      </c>
      <c r="R43" s="277">
        <f t="shared" si="5"/>
        <v>1</v>
      </c>
      <c r="S43" s="553"/>
      <c r="T43" s="456"/>
      <c r="U43" s="477"/>
      <c r="V43" s="524"/>
    </row>
    <row r="44" spans="1:22" ht="100.5" hidden="1" customHeight="1" thickBot="1">
      <c r="A44" s="516"/>
      <c r="B44" s="477"/>
      <c r="C44" s="240">
        <f>'5- Identificación de Riesgos'!D44</f>
        <v>0</v>
      </c>
      <c r="D44" s="236"/>
      <c r="E44" s="250"/>
      <c r="F44" s="252"/>
      <c r="G44" s="252"/>
      <c r="H44" s="252"/>
      <c r="I44" s="252"/>
      <c r="J44" s="254">
        <f t="shared" si="10"/>
        <v>0</v>
      </c>
      <c r="K44" s="553"/>
      <c r="L44" s="273"/>
      <c r="M44" s="99"/>
      <c r="N44" s="273"/>
      <c r="O44" s="273"/>
      <c r="P44" s="273"/>
      <c r="Q44" s="273"/>
      <c r="R44" s="277">
        <f t="shared" si="5"/>
        <v>0</v>
      </c>
      <c r="S44" s="553"/>
      <c r="T44" s="456"/>
      <c r="U44" s="477"/>
      <c r="V44" s="524"/>
    </row>
    <row r="45" spans="1:22" ht="81.75" hidden="1" customHeight="1" thickBot="1">
      <c r="A45" s="517"/>
      <c r="B45" s="490"/>
      <c r="C45" s="246">
        <f>'5- Identificación de Riesgos'!D45</f>
        <v>0</v>
      </c>
      <c r="D45" s="247"/>
      <c r="E45" s="249"/>
      <c r="F45" s="252"/>
      <c r="G45" s="252"/>
      <c r="H45" s="252"/>
      <c r="I45" s="252"/>
      <c r="J45" s="254">
        <f t="shared" si="10"/>
        <v>0</v>
      </c>
      <c r="K45" s="554"/>
      <c r="L45" s="273"/>
      <c r="M45" s="312"/>
      <c r="N45" s="273"/>
      <c r="O45" s="273"/>
      <c r="P45" s="273"/>
      <c r="Q45" s="273"/>
      <c r="R45" s="277">
        <f t="shared" si="5"/>
        <v>0</v>
      </c>
      <c r="S45" s="554"/>
      <c r="T45" s="457"/>
      <c r="U45" s="490"/>
      <c r="V45" s="529"/>
    </row>
    <row r="46" spans="1:22" ht="69.75" customHeight="1" thickBot="1">
      <c r="A46" s="550">
        <f>'5- Identificación de Riesgos'!A46</f>
        <v>7</v>
      </c>
      <c r="B46" s="472" t="str">
        <f>'5- Identificación de Riesgos'!B46</f>
        <v>Ofrecer, prometer y entregar, aceptar o solicitar una ventaja indebida  para influir o direccionar  la formulación de   requisitos habiliantes o técnicos  para satisfacer un interés personal, de manera directa o indirecta o por interpuesta persona.</v>
      </c>
      <c r="C46" s="245" t="str">
        <f>'5- Identificación de Riesgos'!D46</f>
        <v>Falta de ética de los servidores públicos (Debilidades en principios y valores)</v>
      </c>
      <c r="D46" s="305"/>
      <c r="E46" s="297" t="s">
        <v>448</v>
      </c>
      <c r="F46" s="272" t="s">
        <v>324</v>
      </c>
      <c r="G46" s="272" t="s">
        <v>324</v>
      </c>
      <c r="H46" s="272" t="s">
        <v>324</v>
      </c>
      <c r="I46" s="272" t="s">
        <v>324</v>
      </c>
      <c r="J46" s="276">
        <f t="shared" si="10"/>
        <v>1</v>
      </c>
      <c r="K46" s="551">
        <f>AVERAGE(J46:J48)</f>
        <v>1</v>
      </c>
      <c r="L46" s="273" t="str">
        <f>'5- Identificación de Riesgos'!I46</f>
        <v>Afectación de reputacion,imagén,  credibilidad, satisfacción de usuarios y PI</v>
      </c>
      <c r="M46" s="99" t="s">
        <v>563</v>
      </c>
      <c r="N46" s="273" t="s">
        <v>324</v>
      </c>
      <c r="O46" s="273" t="s">
        <v>324</v>
      </c>
      <c r="P46" s="273" t="s">
        <v>324</v>
      </c>
      <c r="Q46" s="273" t="s">
        <v>324</v>
      </c>
      <c r="R46" s="277">
        <f t="shared" si="5"/>
        <v>1</v>
      </c>
      <c r="S46" s="551">
        <f>AVERAGE(R46:R52)</f>
        <v>0.42857142857142855</v>
      </c>
      <c r="T46" s="473" t="str">
        <f>CONCATENATE(INDEX('8- Políticas de Administración '!$B$6:$F$10,MATCH(ROUND(IF((RIGHT('5- Identificación de Riesgos'!H46,1)-'6- Valoración Controles'!K46)&lt;1,1,(RIGHT('5- Identificación de Riesgos'!H46,1)-'6- Valoración Controles'!K46)),0),'8- Políticas de Administración '!$F$6:$F$10,0),1)," - ",ROUND(IF((RIGHT('5- Identificación de Riesgos'!H46,1)-'6- Valoración Controles'!K46)&lt;1,1,(RIGHT('5- Identificación de Riesgos'!H46,1)-'6- Valoración Controles'!K46)),0))</f>
        <v>Muy Baja - 1</v>
      </c>
      <c r="U46" s="472" t="str">
        <f>CONCATENATE(INDEX('8- Políticas de Administración '!$B$17:$F$21,MATCH(ROUND(IF((RIGHT('5- Identificación de Riesgos'!M46,1)-'6- Valoración Controles'!S46)&lt;1,1,(RIGHT('5- Identificación de Riesgos'!M46,1)-'6- Valoración Controles'!S46)),0),'8- Políticas de Administración '!$F$17:$F$21,0),1)," - ",ROUND(IF((RIGHT('5- Identificación de Riesgos'!M46,1)-'6- Valoración Controles'!S46)&lt;1,1,(RIGHT('5- Identificación de Riesgos'!M46,1)-'6- Valoración Controles'!S46)),0))</f>
        <v>Moderado - 3</v>
      </c>
      <c r="V46" s="533" t="str">
        <f>CONCATENATE(VLOOKUP((LEFT(T46,LEN(T46)-4)&amp;LEFT(U46,LEN(U46)-4)),'9- Matriz de Calor '!$D$18:$E$42,2,0)," - ",RIGHT(T46,1)*RIGHT(U46,1))</f>
        <v>Moderado - 3</v>
      </c>
    </row>
    <row r="47" spans="1:22" ht="47.25" customHeight="1" thickBot="1">
      <c r="A47" s="550"/>
      <c r="B47" s="472"/>
      <c r="C47" s="240" t="str">
        <f>'5- Identificación de Riesgos'!D47</f>
        <v>Falta de ética de terceros interesados  (Debilidades principios y valores)</v>
      </c>
      <c r="D47" s="306"/>
      <c r="E47" s="298" t="s">
        <v>595</v>
      </c>
      <c r="F47" s="273" t="s">
        <v>324</v>
      </c>
      <c r="G47" s="273" t="s">
        <v>324</v>
      </c>
      <c r="H47" s="273" t="s">
        <v>324</v>
      </c>
      <c r="I47" s="273" t="s">
        <v>324</v>
      </c>
      <c r="J47" s="277">
        <f t="shared" si="10"/>
        <v>1</v>
      </c>
      <c r="K47" s="551"/>
      <c r="L47" s="273" t="str">
        <f>'5- Identificación de Riesgos'!I47</f>
        <v>Afectación de reputacion,imagén,  credibilidad, satisfacción de usuarios y PI</v>
      </c>
      <c r="M47" s="99" t="s">
        <v>564</v>
      </c>
      <c r="N47" s="273" t="s">
        <v>324</v>
      </c>
      <c r="O47" s="273" t="s">
        <v>324</v>
      </c>
      <c r="P47" s="273" t="s">
        <v>324</v>
      </c>
      <c r="Q47" s="273" t="s">
        <v>324</v>
      </c>
      <c r="R47" s="277">
        <f t="shared" si="5"/>
        <v>1</v>
      </c>
      <c r="S47" s="551"/>
      <c r="T47" s="473"/>
      <c r="U47" s="472"/>
      <c r="V47" s="533"/>
    </row>
    <row r="48" spans="1:22" ht="74.25" customHeight="1" thickBot="1">
      <c r="A48" s="550"/>
      <c r="B48" s="472"/>
      <c r="C48" s="246" t="str">
        <f>'5- Identificación de Riesgos'!D48</f>
        <v>Debilidades en los controles de los procedimientos de estructuración de los procesos de contratación</v>
      </c>
      <c r="D48" s="307"/>
      <c r="E48" s="299" t="s">
        <v>530</v>
      </c>
      <c r="F48" s="274" t="s">
        <v>324</v>
      </c>
      <c r="G48" s="274" t="s">
        <v>324</v>
      </c>
      <c r="H48" s="274" t="s">
        <v>324</v>
      </c>
      <c r="I48" s="274" t="s">
        <v>324</v>
      </c>
      <c r="J48" s="278">
        <f t="shared" si="10"/>
        <v>1</v>
      </c>
      <c r="K48" s="551"/>
      <c r="L48" s="274" t="str">
        <f>'5- Identificación de Riesgos'!I48</f>
        <v>Afectación Económica</v>
      </c>
      <c r="M48" s="308" t="s">
        <v>562</v>
      </c>
      <c r="N48" s="274" t="s">
        <v>324</v>
      </c>
      <c r="O48" s="274" t="s">
        <v>324</v>
      </c>
      <c r="P48" s="274" t="s">
        <v>324</v>
      </c>
      <c r="Q48" s="274" t="s">
        <v>324</v>
      </c>
      <c r="R48" s="278">
        <f t="shared" si="5"/>
        <v>1</v>
      </c>
      <c r="S48" s="551"/>
      <c r="T48" s="473"/>
      <c r="U48" s="472"/>
      <c r="V48" s="533"/>
    </row>
    <row r="49" spans="1:22" ht="79.5" hidden="1" customHeight="1" thickBot="1">
      <c r="A49" s="550"/>
      <c r="B49" s="472"/>
      <c r="C49" s="255">
        <f>'5- Identificación de Riesgos'!D49</f>
        <v>0</v>
      </c>
      <c r="D49" s="256"/>
      <c r="E49" s="264"/>
      <c r="F49" s="248"/>
      <c r="G49" s="248"/>
      <c r="H49" s="248"/>
      <c r="I49" s="248"/>
      <c r="J49" s="257">
        <f t="shared" si="10"/>
        <v>0</v>
      </c>
      <c r="K49" s="551"/>
      <c r="L49" s="275"/>
      <c r="M49" s="310"/>
      <c r="N49" s="275"/>
      <c r="O49" s="275"/>
      <c r="P49" s="275"/>
      <c r="Q49" s="275"/>
      <c r="R49" s="311">
        <f t="shared" si="5"/>
        <v>0</v>
      </c>
      <c r="S49" s="551"/>
      <c r="T49" s="473"/>
      <c r="U49" s="472"/>
      <c r="V49" s="533"/>
    </row>
    <row r="50" spans="1:22" ht="57" hidden="1" customHeight="1" thickBot="1">
      <c r="A50" s="550"/>
      <c r="B50" s="472"/>
      <c r="C50" s="255">
        <f>'5- Identificación de Riesgos'!D50</f>
        <v>0</v>
      </c>
      <c r="D50" s="256"/>
      <c r="E50" s="264"/>
      <c r="F50" s="248"/>
      <c r="G50" s="248"/>
      <c r="H50" s="248"/>
      <c r="I50" s="248"/>
      <c r="J50" s="257">
        <f t="shared" si="10"/>
        <v>0</v>
      </c>
      <c r="K50" s="551"/>
      <c r="L50" s="252"/>
      <c r="M50" s="263"/>
      <c r="N50" s="251"/>
      <c r="O50" s="251"/>
      <c r="P50" s="251"/>
      <c r="Q50" s="251"/>
      <c r="R50" s="257">
        <f t="shared" si="5"/>
        <v>0</v>
      </c>
      <c r="S50" s="551"/>
      <c r="T50" s="473"/>
      <c r="U50" s="472"/>
      <c r="V50" s="533"/>
    </row>
    <row r="51" spans="1:22" ht="84.75" hidden="1" customHeight="1" thickBot="1">
      <c r="A51" s="550"/>
      <c r="B51" s="472"/>
      <c r="C51" s="255">
        <f>'5- Identificación de Riesgos'!D51</f>
        <v>0</v>
      </c>
      <c r="D51" s="256"/>
      <c r="E51" s="264"/>
      <c r="F51" s="248"/>
      <c r="G51" s="248"/>
      <c r="H51" s="248"/>
      <c r="I51" s="248"/>
      <c r="J51" s="257">
        <f t="shared" si="10"/>
        <v>0</v>
      </c>
      <c r="K51" s="551"/>
      <c r="L51" s="252"/>
      <c r="M51" s="263"/>
      <c r="N51" s="251"/>
      <c r="O51" s="251"/>
      <c r="P51" s="251"/>
      <c r="Q51" s="251"/>
      <c r="R51" s="257">
        <f t="shared" si="5"/>
        <v>0</v>
      </c>
      <c r="S51" s="551"/>
      <c r="T51" s="473"/>
      <c r="U51" s="472"/>
      <c r="V51" s="533"/>
    </row>
    <row r="52" spans="1:22" ht="64.5" hidden="1" customHeight="1" thickBot="1">
      <c r="A52" s="550"/>
      <c r="B52" s="472"/>
      <c r="C52" s="255">
        <f>'5- Identificación de Riesgos'!D52</f>
        <v>0</v>
      </c>
      <c r="D52" s="256"/>
      <c r="E52" s="264"/>
      <c r="F52" s="248"/>
      <c r="G52" s="248"/>
      <c r="H52" s="248"/>
      <c r="I52" s="248"/>
      <c r="J52" s="257">
        <f t="shared" si="10"/>
        <v>0</v>
      </c>
      <c r="K52" s="551"/>
      <c r="L52" s="252"/>
      <c r="M52" s="263"/>
      <c r="N52" s="251"/>
      <c r="O52" s="251"/>
      <c r="P52" s="251"/>
      <c r="Q52" s="251"/>
      <c r="R52" s="257">
        <f t="shared" si="5"/>
        <v>0</v>
      </c>
      <c r="S52" s="551"/>
      <c r="T52" s="473"/>
      <c r="U52" s="472"/>
      <c r="V52" s="533"/>
    </row>
    <row r="53" spans="1:22">
      <c r="A53" s="258"/>
      <c r="B53" s="258"/>
      <c r="C53" s="259"/>
      <c r="D53" s="258"/>
      <c r="E53" s="258"/>
      <c r="F53" s="258"/>
      <c r="G53" s="258"/>
      <c r="H53" s="258"/>
      <c r="I53" s="258"/>
      <c r="J53" s="258"/>
      <c r="K53" s="258"/>
      <c r="L53" s="258"/>
      <c r="M53" s="258"/>
      <c r="N53" s="258"/>
      <c r="O53" s="258"/>
      <c r="P53" s="258"/>
      <c r="Q53" s="258"/>
      <c r="R53" s="258"/>
      <c r="S53" s="258"/>
      <c r="T53" s="260"/>
      <c r="U53" s="261"/>
      <c r="V53" s="262"/>
    </row>
  </sheetData>
  <mergeCells count="67">
    <mergeCell ref="A5:B5"/>
    <mergeCell ref="A6:B6"/>
    <mergeCell ref="A7:C7"/>
    <mergeCell ref="B8:B9"/>
    <mergeCell ref="C8:C9"/>
    <mergeCell ref="C5:V5"/>
    <mergeCell ref="C6:V6"/>
    <mergeCell ref="D8:D9"/>
    <mergeCell ref="A8:A9"/>
    <mergeCell ref="T23:T29"/>
    <mergeCell ref="U23:U29"/>
    <mergeCell ref="B15:B22"/>
    <mergeCell ref="K15:K22"/>
    <mergeCell ref="L8:S8"/>
    <mergeCell ref="B10:B14"/>
    <mergeCell ref="K23:K29"/>
    <mergeCell ref="S23:S29"/>
    <mergeCell ref="E8:E9"/>
    <mergeCell ref="F8:K8"/>
    <mergeCell ref="S10:S14"/>
    <mergeCell ref="T10:T14"/>
    <mergeCell ref="U10:U14"/>
    <mergeCell ref="K10:K14"/>
    <mergeCell ref="A15:A22"/>
    <mergeCell ref="A10:A14"/>
    <mergeCell ref="V15:V22"/>
    <mergeCell ref="T15:T22"/>
    <mergeCell ref="U15:U22"/>
    <mergeCell ref="S15:S22"/>
    <mergeCell ref="V10:V14"/>
    <mergeCell ref="T30:T35"/>
    <mergeCell ref="A30:A35"/>
    <mergeCell ref="B30:B35"/>
    <mergeCell ref="K30:K35"/>
    <mergeCell ref="S30:S35"/>
    <mergeCell ref="V23:V29"/>
    <mergeCell ref="A23:A29"/>
    <mergeCell ref="B23:B29"/>
    <mergeCell ref="A46:A52"/>
    <mergeCell ref="K46:K52"/>
    <mergeCell ref="S46:S52"/>
    <mergeCell ref="T41:T45"/>
    <mergeCell ref="U41:U45"/>
    <mergeCell ref="A41:A45"/>
    <mergeCell ref="B41:B45"/>
    <mergeCell ref="K41:K45"/>
    <mergeCell ref="S41:S45"/>
    <mergeCell ref="A36:A40"/>
    <mergeCell ref="B36:B40"/>
    <mergeCell ref="K36:K40"/>
    <mergeCell ref="S36:S40"/>
    <mergeCell ref="A1:C3"/>
    <mergeCell ref="E1:V3"/>
    <mergeCell ref="T46:T52"/>
    <mergeCell ref="U46:U52"/>
    <mergeCell ref="V46:V52"/>
    <mergeCell ref="B46:B52"/>
    <mergeCell ref="V41:V45"/>
    <mergeCell ref="T36:T40"/>
    <mergeCell ref="U36:U40"/>
    <mergeCell ref="V36:V40"/>
    <mergeCell ref="U30:U35"/>
    <mergeCell ref="V30:V35"/>
    <mergeCell ref="A4:B4"/>
    <mergeCell ref="C4:V4"/>
    <mergeCell ref="T7:V7"/>
    <mergeCell ref="D7:R7"/>
  </mergeCells>
  <conditionalFormatting sqref="T10 T15:T18 T23:T25 T30:T33 T36:T37 T41 T46">
    <cfRule type="containsText" dxfId="189" priority="1051" operator="containsText" text="Muy Baja">
      <formula>NOT(ISERROR(SEARCH("Muy Baja",T10)))</formula>
    </cfRule>
    <cfRule type="containsText" dxfId="188" priority="1052" operator="containsText" text="Baja">
      <formula>NOT(ISERROR(SEARCH("Baja",T10)))</formula>
    </cfRule>
    <cfRule type="containsText" dxfId="187" priority="1053" operator="containsText" text="Muy Alta">
      <formula>NOT(ISERROR(SEARCH("Muy Alta",T10)))</formula>
    </cfRule>
    <cfRule type="containsText" dxfId="186" priority="1055" operator="containsText" text="Alta">
      <formula>NOT(ISERROR(SEARCH("Alta",T10)))</formula>
    </cfRule>
    <cfRule type="containsText" dxfId="185" priority="1056" operator="containsText" text="Media">
      <formula>NOT(ISERROR(SEARCH("Media",T10)))</formula>
    </cfRule>
    <cfRule type="containsText" dxfId="184" priority="1057" operator="containsText" text="Media">
      <formula>NOT(ISERROR(SEARCH("Media",T10)))</formula>
    </cfRule>
    <cfRule type="containsText" dxfId="183" priority="1058" operator="containsText" text="Media">
      <formula>NOT(ISERROR(SEARCH("Media",T10)))</formula>
    </cfRule>
    <cfRule type="containsText" dxfId="182" priority="1059" operator="containsText" text="Muy Baja">
      <formula>NOT(ISERROR(SEARCH("Muy Baja",T10)))</formula>
    </cfRule>
    <cfRule type="containsText" dxfId="181" priority="1060" operator="containsText" text="Baja">
      <formula>NOT(ISERROR(SEARCH("Baja",T10)))</formula>
    </cfRule>
    <cfRule type="containsText" dxfId="180" priority="1061" operator="containsText" text="Muy Baja">
      <formula>NOT(ISERROR(SEARCH("Muy Baja",T10)))</formula>
    </cfRule>
    <cfRule type="containsText" dxfId="179" priority="1062" operator="containsText" text="Muy Baja">
      <formula>NOT(ISERROR(SEARCH("Muy Baja",T10)))</formula>
    </cfRule>
    <cfRule type="containsText" dxfId="178" priority="1063" operator="containsText" text="Muy Baja">
      <formula>NOT(ISERROR(SEARCH("Muy Baja",T10)))</formula>
    </cfRule>
    <cfRule type="containsText" dxfId="177" priority="1064" operator="containsText" text="Muy Baja'Tabla probabilidad'!">
      <formula>NOT(ISERROR(SEARCH("Muy Baja'Tabla probabilidad'!",T10)))</formula>
    </cfRule>
    <cfRule type="containsText" dxfId="176" priority="1065" operator="containsText" text="Muy bajo">
      <formula>NOT(ISERROR(SEARCH("Muy bajo",T10)))</formula>
    </cfRule>
    <cfRule type="containsText" dxfId="175" priority="1066" operator="containsText" text="Alta">
      <formula>NOT(ISERROR(SEARCH("Alta",T10)))</formula>
    </cfRule>
    <cfRule type="containsText" dxfId="174" priority="1067" operator="containsText" text="Media">
      <formula>NOT(ISERROR(SEARCH("Media",T10)))</formula>
    </cfRule>
    <cfRule type="containsText" dxfId="173" priority="1068" operator="containsText" text="Baja">
      <formula>NOT(ISERROR(SEARCH("Baja",T10)))</formula>
    </cfRule>
    <cfRule type="containsText" dxfId="172" priority="1069" operator="containsText" text="Muy baja">
      <formula>NOT(ISERROR(SEARCH("Muy baja",T10)))</formula>
    </cfRule>
    <cfRule type="cellIs" dxfId="171" priority="1072" operator="between">
      <formula>1</formula>
      <formula>2</formula>
    </cfRule>
    <cfRule type="cellIs" dxfId="170" priority="1073" operator="between">
      <formula>0</formula>
      <formula>2</formula>
    </cfRule>
  </conditionalFormatting>
  <conditionalFormatting sqref="U10 U15:U18 U23:U25 U30:U33 U36:U37 U41 U46">
    <cfRule type="containsText" dxfId="169" priority="1045" operator="containsText" text="Catastrófico">
      <formula>NOT(ISERROR(SEARCH("Catastrófico",U10)))</formula>
    </cfRule>
    <cfRule type="containsText" dxfId="168" priority="1046" operator="containsText" text="Mayor">
      <formula>NOT(ISERROR(SEARCH("Mayor",U10)))</formula>
    </cfRule>
    <cfRule type="containsText" dxfId="167" priority="1047" operator="containsText" text="Alta">
      <formula>NOT(ISERROR(SEARCH("Alta",U10)))</formula>
    </cfRule>
    <cfRule type="containsText" dxfId="166" priority="1048" operator="containsText" text="Moderado">
      <formula>NOT(ISERROR(SEARCH("Moderado",U10)))</formula>
    </cfRule>
    <cfRule type="containsText" dxfId="165" priority="1049" operator="containsText" text="Menor">
      <formula>NOT(ISERROR(SEARCH("Menor",U10)))</formula>
    </cfRule>
    <cfRule type="containsText" dxfId="164" priority="1050" operator="containsText" text="Leve">
      <formula>NOT(ISERROR(SEARCH("Leve",U10)))</formula>
    </cfRule>
  </conditionalFormatting>
  <conditionalFormatting sqref="V10 V15:V18 V23:V25 V30:V33 V36:V37 V41 V46">
    <cfRule type="containsText" dxfId="163" priority="1009" operator="containsText" text="Extremo">
      <formula>NOT(ISERROR(SEARCH("Extremo",V10)))</formula>
    </cfRule>
    <cfRule type="containsText" dxfId="162" priority="1010" operator="containsText" text="Alto">
      <formula>NOT(ISERROR(SEARCH("Alto",V10)))</formula>
    </cfRule>
    <cfRule type="containsText" dxfId="161" priority="1011" operator="containsText" text="Bajo">
      <formula>NOT(ISERROR(SEARCH("Bajo",V10)))</formula>
    </cfRule>
    <cfRule type="containsText" dxfId="160" priority="1012" operator="containsText" text="Moderado">
      <formula>NOT(ISERROR(SEARCH("Moderado",V10)))</formula>
    </cfRule>
  </conditionalFormatting>
  <dataValidations xWindow="976" yWindow="871" count="2">
    <dataValidation allowBlank="1" showInputMessage="1" showErrorMessage="1" prompt="Enunciar cuál es el control" sqref="E20:E24 E10:E16 E46:E48 E26 M28 M10:M14 E41:E44 E35:E39 E33 E18 E28:E31" xr:uid="{00000000-0002-0000-0500-000000000000}"/>
    <dataValidation type="list" allowBlank="1" showInputMessage="1" showErrorMessage="1" sqref="F10:I52 N10:Q52"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ignoredErrors>
    <ignoredError sqref="L26"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07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71" operator="containsText" id="{5790250D-E3CC-4EBD-835F-F5F4C0703B76}">
            <xm:f>NOT(ISERROR(SEARCH('8- Políticas de Administración '!$B$5,T10)))</xm:f>
            <xm:f>'8- Políticas de Administración '!$B$5</xm:f>
            <x14:dxf>
              <font>
                <color rgb="FF9C0006"/>
              </font>
              <fill>
                <patternFill>
                  <bgColor rgb="FFFFC7CE"/>
                </patternFill>
              </fill>
            </x14:dxf>
          </x14:cfRule>
          <xm:sqref>T10 T15:T18 T23:T25 T30:T33 T36:T37 T41 T46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F49" zoomScale="87" zoomScaleNormal="87" zoomScalePageLayoutView="70" workbookViewId="0">
      <selection activeCell="T69" sqref="T69"/>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1" hidden="1" customWidth="1"/>
    <col min="13" max="13" width="16.7109375" customWidth="1"/>
    <col min="14" max="14" width="17.42578125" customWidth="1"/>
    <col min="15" max="15" width="52.5703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573"/>
      <c r="B1" s="573"/>
      <c r="C1" s="573"/>
      <c r="D1" s="573"/>
      <c r="E1" s="573"/>
      <c r="F1" s="574" t="s">
        <v>566</v>
      </c>
      <c r="G1" s="574"/>
      <c r="H1" s="574"/>
      <c r="I1" s="574"/>
      <c r="J1" s="574"/>
      <c r="K1" s="574"/>
      <c r="L1" s="574"/>
      <c r="M1" s="574"/>
      <c r="N1" s="574"/>
      <c r="O1" s="574"/>
      <c r="P1" s="574"/>
      <c r="Q1" s="574"/>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row>
    <row r="2" spans="1:269" s="11" customFormat="1" ht="27" customHeight="1">
      <c r="A2" s="573"/>
      <c r="B2" s="573"/>
      <c r="C2" s="573"/>
      <c r="D2" s="573"/>
      <c r="E2" s="573"/>
      <c r="F2" s="574"/>
      <c r="G2" s="574"/>
      <c r="H2" s="574"/>
      <c r="I2" s="574"/>
      <c r="J2" s="574"/>
      <c r="K2" s="574"/>
      <c r="L2" s="574"/>
      <c r="M2" s="574"/>
      <c r="N2" s="574"/>
      <c r="O2" s="574"/>
      <c r="P2" s="574"/>
      <c r="Q2" s="574"/>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row>
    <row r="3" spans="1:269" s="11" customFormat="1" ht="27" customHeight="1">
      <c r="A3" s="573"/>
      <c r="B3" s="573"/>
      <c r="C3" s="573"/>
      <c r="D3" s="573"/>
      <c r="E3" s="573"/>
      <c r="F3" s="574"/>
      <c r="G3" s="574"/>
      <c r="H3" s="574"/>
      <c r="I3" s="574"/>
      <c r="J3" s="574"/>
      <c r="K3" s="574"/>
      <c r="L3" s="574"/>
      <c r="M3" s="574"/>
      <c r="N3" s="574"/>
      <c r="O3" s="574"/>
      <c r="P3" s="574"/>
      <c r="Q3" s="574"/>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row>
    <row r="4" spans="1:269" s="11" customFormat="1" ht="23.25" customHeight="1">
      <c r="A4" s="496" t="s">
        <v>263</v>
      </c>
      <c r="B4" s="496"/>
      <c r="C4" s="568" t="s">
        <v>450</v>
      </c>
      <c r="D4" s="568"/>
      <c r="E4" s="568"/>
      <c r="F4" s="568"/>
      <c r="G4" s="568"/>
      <c r="H4" s="568"/>
      <c r="I4" s="568"/>
      <c r="J4" s="568"/>
      <c r="K4" s="568"/>
      <c r="L4" s="568"/>
      <c r="M4" s="568"/>
      <c r="N4" s="568"/>
      <c r="O4" s="568"/>
      <c r="P4" s="568"/>
      <c r="Q4" s="568"/>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row>
    <row r="5" spans="1:269" s="11" customFormat="1" ht="56.25" customHeight="1">
      <c r="A5" s="496" t="s">
        <v>264</v>
      </c>
      <c r="B5" s="496"/>
      <c r="C5" s="568" t="s">
        <v>451</v>
      </c>
      <c r="D5" s="568"/>
      <c r="E5" s="568"/>
      <c r="F5" s="568"/>
      <c r="G5" s="568"/>
      <c r="H5" s="568"/>
      <c r="I5" s="568"/>
      <c r="J5" s="568"/>
      <c r="K5" s="568"/>
      <c r="L5" s="568"/>
      <c r="M5" s="568"/>
      <c r="N5" s="568"/>
      <c r="O5" s="568"/>
      <c r="P5" s="568"/>
      <c r="Q5" s="568"/>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row>
    <row r="6" spans="1:269" s="11" customFormat="1" ht="28.5" customHeight="1">
      <c r="A6" s="496" t="s">
        <v>265</v>
      </c>
      <c r="B6" s="496"/>
      <c r="C6" s="546" t="s">
        <v>452</v>
      </c>
      <c r="D6" s="546"/>
      <c r="E6" s="546"/>
      <c r="F6" s="546"/>
      <c r="G6" s="546"/>
      <c r="H6" s="546"/>
      <c r="I6" s="546"/>
      <c r="J6" s="546"/>
      <c r="K6" s="546"/>
      <c r="L6" s="546"/>
      <c r="M6" s="546"/>
      <c r="N6" s="546"/>
      <c r="O6" s="546"/>
      <c r="P6" s="546"/>
      <c r="Q6" s="546"/>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row>
    <row r="7" spans="1:269" s="11" customFormat="1" ht="17.25" thickBot="1">
      <c r="A7" s="598" t="s">
        <v>325</v>
      </c>
      <c r="B7" s="598"/>
      <c r="C7" s="598"/>
      <c r="D7" s="598"/>
      <c r="E7" s="598"/>
      <c r="F7" s="598" t="s">
        <v>281</v>
      </c>
      <c r="G7" s="598"/>
      <c r="H7" s="598"/>
      <c r="I7" s="64"/>
      <c r="J7" s="513" t="s">
        <v>326</v>
      </c>
      <c r="K7" s="513"/>
      <c r="L7" s="513"/>
      <c r="M7" s="513"/>
      <c r="N7" s="51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94" t="s">
        <v>271</v>
      </c>
      <c r="B8" s="595" t="s">
        <v>310</v>
      </c>
      <c r="C8" s="596" t="s">
        <v>273</v>
      </c>
      <c r="D8" s="599" t="s">
        <v>283</v>
      </c>
      <c r="E8" s="595" t="s">
        <v>267</v>
      </c>
      <c r="F8" s="590" t="s">
        <v>327</v>
      </c>
      <c r="G8" s="590" t="s">
        <v>328</v>
      </c>
      <c r="H8" s="590" t="s">
        <v>329</v>
      </c>
      <c r="I8" s="592"/>
      <c r="J8" s="590" t="s">
        <v>330</v>
      </c>
      <c r="K8" s="590" t="s">
        <v>331</v>
      </c>
      <c r="L8" s="590" t="s">
        <v>332</v>
      </c>
      <c r="M8" s="590" t="s">
        <v>333</v>
      </c>
      <c r="N8" s="590" t="s">
        <v>334</v>
      </c>
      <c r="O8" s="590" t="s">
        <v>335</v>
      </c>
      <c r="P8" s="590" t="s">
        <v>336</v>
      </c>
      <c r="Q8" s="590" t="s">
        <v>337</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97"/>
      <c r="B9" s="565"/>
      <c r="C9" s="597"/>
      <c r="D9" s="549"/>
      <c r="E9" s="565"/>
      <c r="F9" s="591"/>
      <c r="G9" s="591"/>
      <c r="H9" s="591"/>
      <c r="I9" s="593"/>
      <c r="J9" s="591"/>
      <c r="K9" s="591"/>
      <c r="L9" s="591"/>
      <c r="M9" s="591"/>
      <c r="N9" s="591"/>
      <c r="O9" s="591"/>
      <c r="P9" s="591"/>
      <c r="Q9" s="591"/>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38.25">
      <c r="A10" s="515">
        <f>'5- Identificación de Riesgos'!A10</f>
        <v>1</v>
      </c>
      <c r="B10" s="491" t="str">
        <f>'5- Identificación de Riesgos'!B10</f>
        <v xml:space="preserve">Inadecuada planeación de la contratación  </v>
      </c>
      <c r="C10" s="476" t="str">
        <f>'5- Identificación de Riesgos'!C10</f>
        <v xml:space="preserve">El Plan Anual de Contratación no atienda las  necesidades y la oportunidad requerida por los procesos de la Entidad  </v>
      </c>
      <c r="D10" s="476" t="s">
        <v>285</v>
      </c>
      <c r="E10" s="100" t="e">
        <f>'5- Identificación de Riesgos'!#REF!</f>
        <v>#REF!</v>
      </c>
      <c r="F10" s="581" t="str">
        <f>'5- Identificación de Riesgos'!H10</f>
        <v>Muy Baja - 1</v>
      </c>
      <c r="G10" s="476" t="str">
        <f>'5- Identificación de Riesgos'!M10</f>
        <v>Leve - 1</v>
      </c>
      <c r="H10" s="476" t="str">
        <f>'5- Identificación de Riesgos'!N10</f>
        <v>Bajo - 1</v>
      </c>
      <c r="I10" s="96"/>
      <c r="J10" s="584" t="str">
        <f>'6- Valoración Controles'!T10</f>
        <v>Muy Baja - 1</v>
      </c>
      <c r="K10" s="584" t="str">
        <f>'6- Valoración Controles'!U10</f>
        <v>Leve - 1</v>
      </c>
      <c r="L10" s="587" t="e">
        <f>AVERAGE(#REF!)</f>
        <v>#REF!</v>
      </c>
      <c r="M10" s="491" t="str">
        <f>'6- Valoración Controles'!V10</f>
        <v>Bajo - 1</v>
      </c>
      <c r="N10" s="491" t="s">
        <v>395</v>
      </c>
      <c r="O10" s="297" t="s">
        <v>568</v>
      </c>
      <c r="P10" s="575" t="s">
        <v>14</v>
      </c>
      <c r="Q10" s="578" t="s">
        <v>586</v>
      </c>
    </row>
    <row r="11" spans="1:269" ht="38.25">
      <c r="A11" s="516"/>
      <c r="B11" s="492"/>
      <c r="C11" s="477"/>
      <c r="D11" s="477"/>
      <c r="E11" s="101" t="str">
        <f>'5- Identificación de Riesgos'!D11</f>
        <v>Identificación de necesidades incompleta</v>
      </c>
      <c r="F11" s="582"/>
      <c r="G11" s="583"/>
      <c r="H11" s="477"/>
      <c r="I11" s="65"/>
      <c r="J11" s="585"/>
      <c r="K11" s="585"/>
      <c r="L11" s="588"/>
      <c r="M11" s="492"/>
      <c r="N11" s="492"/>
      <c r="O11" s="298" t="s">
        <v>502</v>
      </c>
      <c r="P11" s="576"/>
      <c r="Q11" s="579"/>
    </row>
    <row r="12" spans="1:269" ht="38.25">
      <c r="A12" s="516"/>
      <c r="B12" s="492"/>
      <c r="C12" s="477"/>
      <c r="D12" s="477"/>
      <c r="E12" s="101" t="e">
        <f>'5- Identificación de Riesgos'!#REF!</f>
        <v>#REF!</v>
      </c>
      <c r="F12" s="582"/>
      <c r="G12" s="583"/>
      <c r="H12" s="477"/>
      <c r="I12" s="65"/>
      <c r="J12" s="585"/>
      <c r="K12" s="585"/>
      <c r="L12" s="588"/>
      <c r="M12" s="492"/>
      <c r="N12" s="492"/>
      <c r="O12" s="298" t="s">
        <v>570</v>
      </c>
      <c r="P12" s="576"/>
      <c r="Q12" s="579"/>
    </row>
    <row r="13" spans="1:269" ht="51">
      <c r="A13" s="516"/>
      <c r="B13" s="492"/>
      <c r="C13" s="477"/>
      <c r="D13" s="477"/>
      <c r="E13" s="101" t="str">
        <f>'5- Identificación de Riesgos'!D13</f>
        <v xml:space="preserve">Desconocimiento de la normatividad </v>
      </c>
      <c r="F13" s="582"/>
      <c r="G13" s="583"/>
      <c r="H13" s="477"/>
      <c r="I13" s="65"/>
      <c r="J13" s="585"/>
      <c r="K13" s="585"/>
      <c r="L13" s="588"/>
      <c r="M13" s="492"/>
      <c r="N13" s="492"/>
      <c r="O13" s="298" t="s">
        <v>569</v>
      </c>
      <c r="P13" s="576"/>
      <c r="Q13" s="579"/>
    </row>
    <row r="14" spans="1:269" ht="45">
      <c r="A14" s="516"/>
      <c r="B14" s="492"/>
      <c r="C14" s="477"/>
      <c r="D14" s="477"/>
      <c r="E14" s="101" t="str">
        <f>'5- Identificación de Riesgos'!D14</f>
        <v>5. Alto volumen de carga laboral versus las solicitudes generadas en el aspecto legal e informativo</v>
      </c>
      <c r="F14" s="582"/>
      <c r="G14" s="583"/>
      <c r="H14" s="477"/>
      <c r="I14" s="65"/>
      <c r="J14" s="585"/>
      <c r="K14" s="585"/>
      <c r="L14" s="588"/>
      <c r="M14" s="492"/>
      <c r="N14" s="492"/>
      <c r="O14" s="298" t="s">
        <v>571</v>
      </c>
      <c r="P14" s="576"/>
      <c r="Q14" s="579"/>
    </row>
    <row r="15" spans="1:269" ht="25.5">
      <c r="A15" s="516"/>
      <c r="B15" s="492"/>
      <c r="C15" s="477"/>
      <c r="D15" s="477"/>
      <c r="E15" s="101" t="e">
        <f>'5- Identificación de Riesgos'!#REF!</f>
        <v>#REF!</v>
      </c>
      <c r="F15" s="582"/>
      <c r="G15" s="583"/>
      <c r="H15" s="477"/>
      <c r="I15" s="65"/>
      <c r="J15" s="585"/>
      <c r="K15" s="585"/>
      <c r="L15" s="588"/>
      <c r="M15" s="492"/>
      <c r="N15" s="492"/>
      <c r="O15" s="298" t="s">
        <v>572</v>
      </c>
      <c r="P15" s="576"/>
      <c r="Q15" s="579"/>
    </row>
    <row r="16" spans="1:269" ht="30.75" thickBot="1">
      <c r="A16" s="516"/>
      <c r="B16" s="492"/>
      <c r="C16" s="477"/>
      <c r="D16" s="477"/>
      <c r="E16" s="101" t="str">
        <f>'5- Identificación de Riesgos'!D10</f>
        <v>Plan Anual de Adquisiciones elaborado tardiamente o incompleto</v>
      </c>
      <c r="F16" s="582"/>
      <c r="G16" s="583"/>
      <c r="H16" s="477"/>
      <c r="I16" s="65"/>
      <c r="J16" s="585"/>
      <c r="K16" s="585"/>
      <c r="L16" s="588"/>
      <c r="M16" s="492"/>
      <c r="N16" s="492"/>
      <c r="O16" s="317" t="s">
        <v>574</v>
      </c>
      <c r="P16" s="576"/>
      <c r="Q16" s="579"/>
    </row>
    <row r="17" spans="1:17" ht="30.75" hidden="1" thickBot="1">
      <c r="A17" s="516"/>
      <c r="B17" s="492"/>
      <c r="C17" s="477"/>
      <c r="D17" s="477"/>
      <c r="E17" s="101" t="str">
        <f>'5- Identificación de Riesgos'!D12</f>
        <v xml:space="preserve">Modalidad de contratación no  adecuada para el bien o servicio </v>
      </c>
      <c r="F17" s="582"/>
      <c r="G17" s="583"/>
      <c r="H17" s="477"/>
      <c r="I17" s="65"/>
      <c r="J17" s="585"/>
      <c r="K17" s="585"/>
      <c r="L17" s="588"/>
      <c r="M17" s="492"/>
      <c r="N17" s="492"/>
      <c r="O17" s="318"/>
      <c r="P17" s="576"/>
      <c r="Q17" s="579"/>
    </row>
    <row r="18" spans="1:17" ht="15.75" hidden="1" thickBot="1">
      <c r="A18" s="516"/>
      <c r="B18" s="492"/>
      <c r="C18" s="477"/>
      <c r="D18" s="477"/>
      <c r="E18" s="101" t="e">
        <f>'5- Identificación de Riesgos'!#REF!</f>
        <v>#REF!</v>
      </c>
      <c r="F18" s="582"/>
      <c r="G18" s="583"/>
      <c r="H18" s="477"/>
      <c r="I18" s="65"/>
      <c r="J18" s="585"/>
      <c r="K18" s="585"/>
      <c r="L18" s="588"/>
      <c r="M18" s="492"/>
      <c r="N18" s="492"/>
      <c r="O18" s="318"/>
      <c r="P18" s="576"/>
      <c r="Q18" s="579"/>
    </row>
    <row r="19" spans="1:17" ht="15.75" hidden="1" thickBot="1">
      <c r="A19" s="516"/>
      <c r="B19" s="481"/>
      <c r="C19" s="477"/>
      <c r="D19" s="477"/>
      <c r="E19" s="101" t="e">
        <f>'5- Identificación de Riesgos'!#REF!</f>
        <v>#REF!</v>
      </c>
      <c r="F19" s="582"/>
      <c r="G19" s="583"/>
      <c r="H19" s="477"/>
      <c r="I19" s="66"/>
      <c r="J19" s="586"/>
      <c r="K19" s="586"/>
      <c r="L19" s="589"/>
      <c r="M19" s="481"/>
      <c r="N19" s="481"/>
      <c r="O19" s="318"/>
      <c r="P19" s="577"/>
      <c r="Q19" s="580"/>
    </row>
    <row r="20" spans="1:17" ht="51">
      <c r="A20" s="515">
        <f>'5- Identificación de Riesgos'!A15</f>
        <v>2</v>
      </c>
      <c r="B20" s="491" t="str">
        <f>'5- Identificación de Riesgos'!B15</f>
        <v>Contratar   bienes o servicios que no cumplan con requisitos y  necesidades  de la Entidad</v>
      </c>
      <c r="C20" s="476" t="str">
        <f>'5- Identificación de Riesgos'!C15</f>
        <v xml:space="preserve">Que los procesos estructurados no  se ciñan a los   requisitos legales y a traves de ello no se adquieran los bienes y servicios requeridos  </v>
      </c>
      <c r="D20" s="481" t="s">
        <v>285</v>
      </c>
      <c r="E20" s="101" t="str">
        <f>'5- Identificación de Riesgos'!D15</f>
        <v>Estudios de mercado sobre  precios, oferta y demanda   no desarrolado tecnicamente</v>
      </c>
      <c r="F20" s="581" t="str">
        <f>'5- Identificación de Riesgos'!H15</f>
        <v>Baja - 2</v>
      </c>
      <c r="G20" s="476" t="str">
        <f>'5- Identificación de Riesgos'!M15</f>
        <v>Menor - 2</v>
      </c>
      <c r="H20" s="476" t="str">
        <f>'5- Identificación de Riesgos'!N15</f>
        <v>Moderado - 4</v>
      </c>
      <c r="I20" s="65"/>
      <c r="J20" s="584" t="str">
        <f>'6- Valoración Controles'!T15</f>
        <v>Muy Baja - 1</v>
      </c>
      <c r="K20" s="584" t="str">
        <f>'6- Valoración Controles'!U15</f>
        <v>Leve - 1</v>
      </c>
      <c r="L20" s="587" t="e">
        <f>AVERAGE(#REF!)</f>
        <v>#REF!</v>
      </c>
      <c r="M20" s="491" t="str">
        <f>'6- Valoración Controles'!V15</f>
        <v>Bajo - 1</v>
      </c>
      <c r="N20" s="492" t="s">
        <v>395</v>
      </c>
      <c r="O20" s="297" t="s">
        <v>504</v>
      </c>
      <c r="P20" s="575" t="s">
        <v>14</v>
      </c>
      <c r="Q20" s="578" t="s">
        <v>586</v>
      </c>
    </row>
    <row r="21" spans="1:17" ht="25.5">
      <c r="A21" s="516"/>
      <c r="B21" s="492"/>
      <c r="C21" s="477"/>
      <c r="D21" s="477"/>
      <c r="E21" s="101" t="str">
        <f>'5- Identificación de Riesgos'!D16</f>
        <v>Estudios previos no adecuados</v>
      </c>
      <c r="F21" s="582"/>
      <c r="G21" s="583"/>
      <c r="H21" s="477"/>
      <c r="I21" s="65"/>
      <c r="J21" s="585"/>
      <c r="K21" s="585"/>
      <c r="L21" s="588"/>
      <c r="M21" s="492"/>
      <c r="N21" s="492"/>
      <c r="O21" s="298" t="s">
        <v>579</v>
      </c>
      <c r="P21" s="576"/>
      <c r="Q21" s="579"/>
    </row>
    <row r="22" spans="1:17" ht="66.75" customHeight="1">
      <c r="A22" s="516"/>
      <c r="B22" s="492"/>
      <c r="C22" s="477"/>
      <c r="D22" s="477"/>
      <c r="E22" s="101" t="str">
        <f>'5- Identificación de Riesgos'!D17</f>
        <v xml:space="preserve">Cambios en la normatividad no identificados </v>
      </c>
      <c r="F22" s="582"/>
      <c r="G22" s="583"/>
      <c r="H22" s="477"/>
      <c r="I22" s="65"/>
      <c r="J22" s="585"/>
      <c r="K22" s="585"/>
      <c r="L22" s="588"/>
      <c r="M22" s="492"/>
      <c r="N22" s="492"/>
      <c r="O22" s="298" t="s">
        <v>506</v>
      </c>
      <c r="P22" s="576"/>
      <c r="Q22" s="579"/>
    </row>
    <row r="23" spans="1:17" ht="25.5">
      <c r="A23" s="516"/>
      <c r="B23" s="492"/>
      <c r="C23" s="477"/>
      <c r="D23" s="477"/>
      <c r="E23" s="101" t="str">
        <f>'5- Identificación de Riesgos'!D22</f>
        <v xml:space="preserve">Presupuesto limitado </v>
      </c>
      <c r="F23" s="582"/>
      <c r="G23" s="583"/>
      <c r="H23" s="477"/>
      <c r="I23" s="65"/>
      <c r="J23" s="585"/>
      <c r="K23" s="585"/>
      <c r="L23" s="588"/>
      <c r="M23" s="492"/>
      <c r="N23" s="492"/>
      <c r="O23" s="298" t="s">
        <v>507</v>
      </c>
      <c r="P23" s="576"/>
      <c r="Q23" s="579"/>
    </row>
    <row r="24" spans="1:17" ht="25.5">
      <c r="A24" s="516"/>
      <c r="B24" s="492"/>
      <c r="C24" s="477"/>
      <c r="D24" s="477"/>
      <c r="E24" s="101" t="e">
        <f>'5- Identificación de Riesgos'!#REF!</f>
        <v>#REF!</v>
      </c>
      <c r="F24" s="582"/>
      <c r="G24" s="583"/>
      <c r="H24" s="477"/>
      <c r="I24" s="65"/>
      <c r="J24" s="585"/>
      <c r="K24" s="585"/>
      <c r="L24" s="588"/>
      <c r="M24" s="492"/>
      <c r="N24" s="492"/>
      <c r="O24" s="298" t="s">
        <v>508</v>
      </c>
      <c r="P24" s="576"/>
      <c r="Q24" s="579"/>
    </row>
    <row r="25" spans="1:17" ht="49.5" customHeight="1">
      <c r="A25" s="516"/>
      <c r="B25" s="492"/>
      <c r="C25" s="477"/>
      <c r="D25" s="477"/>
      <c r="E25" s="101" t="e">
        <f>'5- Identificación de Riesgos'!#REF!</f>
        <v>#REF!</v>
      </c>
      <c r="F25" s="582"/>
      <c r="G25" s="583"/>
      <c r="H25" s="477"/>
      <c r="I25" s="65"/>
      <c r="J25" s="585"/>
      <c r="K25" s="585"/>
      <c r="L25" s="588"/>
      <c r="M25" s="492"/>
      <c r="N25" s="492"/>
      <c r="O25" s="298" t="s">
        <v>509</v>
      </c>
      <c r="P25" s="576"/>
      <c r="Q25" s="579"/>
    </row>
    <row r="26" spans="1:17" ht="39" thickBot="1">
      <c r="A26" s="516"/>
      <c r="B26" s="492"/>
      <c r="C26" s="477"/>
      <c r="D26" s="477"/>
      <c r="E26" s="101" t="e">
        <f>'5- Identificación de Riesgos'!#REF!</f>
        <v>#REF!</v>
      </c>
      <c r="F26" s="582"/>
      <c r="G26" s="583"/>
      <c r="H26" s="477"/>
      <c r="I26" s="65"/>
      <c r="J26" s="585"/>
      <c r="K26" s="585"/>
      <c r="L26" s="588"/>
      <c r="M26" s="492"/>
      <c r="N26" s="492"/>
      <c r="O26" s="299" t="s">
        <v>510</v>
      </c>
      <c r="P26" s="576"/>
      <c r="Q26" s="579"/>
    </row>
    <row r="27" spans="1:17" ht="13.5" hidden="1" customHeight="1">
      <c r="A27" s="516"/>
      <c r="B27" s="492"/>
      <c r="C27" s="477"/>
      <c r="D27" s="477"/>
      <c r="E27" s="101" t="e">
        <f>'5- Identificación de Riesgos'!#REF!</f>
        <v>#REF!</v>
      </c>
      <c r="F27" s="582"/>
      <c r="G27" s="583"/>
      <c r="H27" s="477"/>
      <c r="I27" s="65"/>
      <c r="J27" s="585"/>
      <c r="K27" s="585"/>
      <c r="L27" s="588"/>
      <c r="M27" s="492"/>
      <c r="N27" s="492"/>
      <c r="O27" s="319"/>
      <c r="P27" s="576"/>
      <c r="Q27" s="579"/>
    </row>
    <row r="28" spans="1:17" ht="13.5" hidden="1" customHeight="1" thickBot="1">
      <c r="A28" s="516"/>
      <c r="B28" s="481"/>
      <c r="C28" s="477"/>
      <c r="D28" s="477"/>
      <c r="E28" s="101" t="e">
        <f>'5- Identificación de Riesgos'!#REF!</f>
        <v>#REF!</v>
      </c>
      <c r="F28" s="582"/>
      <c r="G28" s="583"/>
      <c r="H28" s="477"/>
      <c r="I28" s="66"/>
      <c r="J28" s="586"/>
      <c r="K28" s="586"/>
      <c r="L28" s="589"/>
      <c r="M28" s="481"/>
      <c r="N28" s="481"/>
      <c r="O28" s="320"/>
      <c r="P28" s="577"/>
      <c r="Q28" s="580"/>
    </row>
    <row r="29" spans="1:17" ht="45.75" thickBot="1">
      <c r="A29" s="515">
        <f>'5- Identificación de Riesgos'!A23</f>
        <v>3</v>
      </c>
      <c r="B29" s="491" t="str">
        <f>'5- Identificación de Riesgos'!B23</f>
        <v>Recibir bienes o servicios que  no cumplen   requisitos y condiciones pactadas</v>
      </c>
      <c r="C29" s="476" t="str">
        <f>'5- Identificación de Riesgos'!C23</f>
        <v>Los bienes y servicios recibidos no tenga la calidad  estipulada y no  permitan satisfacer las necesidades  iidentificados por los  procesos</v>
      </c>
      <c r="D29" s="481" t="s">
        <v>285</v>
      </c>
      <c r="E29" s="101" t="str">
        <f>'5- Identificación de Riesgos'!D23</f>
        <v xml:space="preserve">Controles o protocolos  inadecuados o inexistentes para la recepcion de los bienes y sericios </v>
      </c>
      <c r="F29" s="581" t="str">
        <f>'5- Identificación de Riesgos'!H23</f>
        <v>Baja - 2</v>
      </c>
      <c r="G29" s="476" t="str">
        <f>'5- Identificación de Riesgos'!M23</f>
        <v>Moderado - 3</v>
      </c>
      <c r="H29" s="476" t="str">
        <f>'5- Identificación de Riesgos'!N23</f>
        <v>Moderado - 6</v>
      </c>
      <c r="I29" s="65"/>
      <c r="J29" s="584" t="str">
        <f>'6- Valoración Controles'!T23</f>
        <v>Muy Baja - 1</v>
      </c>
      <c r="K29" s="584" t="str">
        <f>'6- Valoración Controles'!U23</f>
        <v>Menor - 2</v>
      </c>
      <c r="L29" s="587" t="e">
        <f>AVERAGE(#REF!)</f>
        <v>#REF!</v>
      </c>
      <c r="M29" s="491" t="str">
        <f>'6- Valoración Controles'!V23</f>
        <v>Bajo - 2</v>
      </c>
      <c r="N29" s="490" t="s">
        <v>395</v>
      </c>
      <c r="O29" s="297" t="s">
        <v>511</v>
      </c>
      <c r="P29" s="575" t="s">
        <v>14</v>
      </c>
      <c r="Q29" s="578" t="s">
        <v>586</v>
      </c>
    </row>
    <row r="30" spans="1:17" ht="53.25" customHeight="1" thickBot="1">
      <c r="A30" s="516"/>
      <c r="B30" s="492"/>
      <c r="C30" s="477"/>
      <c r="D30" s="477"/>
      <c r="E30" s="101" t="str">
        <f>'5- Identificación de Riesgos'!D24</f>
        <v>Fallas en la supervisión o interventoria</v>
      </c>
      <c r="F30" s="582"/>
      <c r="G30" s="583"/>
      <c r="H30" s="477"/>
      <c r="I30" s="65"/>
      <c r="J30" s="585"/>
      <c r="K30" s="585"/>
      <c r="L30" s="588"/>
      <c r="M30" s="492"/>
      <c r="N30" s="472"/>
      <c r="O30" s="298" t="s">
        <v>512</v>
      </c>
      <c r="P30" s="576"/>
      <c r="Q30" s="579"/>
    </row>
    <row r="31" spans="1:17" ht="35.25" customHeight="1" thickBot="1">
      <c r="A31" s="516"/>
      <c r="B31" s="492"/>
      <c r="C31" s="477"/>
      <c r="D31" s="477"/>
      <c r="E31" s="101" t="str">
        <f>'5- Identificación de Riesgos'!D25</f>
        <v>Entrega de bienes de forma tardia</v>
      </c>
      <c r="F31" s="582"/>
      <c r="G31" s="583"/>
      <c r="H31" s="477"/>
      <c r="I31" s="65"/>
      <c r="J31" s="585"/>
      <c r="K31" s="585"/>
      <c r="L31" s="588"/>
      <c r="M31" s="492"/>
      <c r="N31" s="472"/>
      <c r="O31" s="298" t="s">
        <v>513</v>
      </c>
      <c r="P31" s="576"/>
      <c r="Q31" s="579"/>
    </row>
    <row r="32" spans="1:17" ht="49.5" customHeight="1" thickBot="1">
      <c r="A32" s="516"/>
      <c r="B32" s="492"/>
      <c r="C32" s="477"/>
      <c r="D32" s="477"/>
      <c r="E32" s="101" t="str">
        <f>'5- Identificación de Riesgos'!D28</f>
        <v>Insuficiente personal asignado para esta funciones</v>
      </c>
      <c r="F32" s="582"/>
      <c r="G32" s="583"/>
      <c r="H32" s="477"/>
      <c r="I32" s="65"/>
      <c r="J32" s="585"/>
      <c r="K32" s="585"/>
      <c r="L32" s="588"/>
      <c r="M32" s="492"/>
      <c r="N32" s="472"/>
      <c r="O32" s="298" t="s">
        <v>514</v>
      </c>
      <c r="P32" s="576"/>
      <c r="Q32" s="579"/>
    </row>
    <row r="33" spans="1:17" ht="32.25" customHeight="1" thickBot="1">
      <c r="A33" s="516"/>
      <c r="B33" s="492"/>
      <c r="C33" s="477"/>
      <c r="D33" s="477"/>
      <c r="E33" s="101" t="str">
        <f>'5- Identificación de Riesgos'!D29</f>
        <v xml:space="preserve">Los contratistas incumplan los terminos contractuales </v>
      </c>
      <c r="F33" s="582"/>
      <c r="G33" s="583"/>
      <c r="H33" s="477"/>
      <c r="I33" s="65"/>
      <c r="J33" s="585"/>
      <c r="K33" s="585"/>
      <c r="L33" s="588"/>
      <c r="M33" s="492"/>
      <c r="N33" s="472"/>
      <c r="O33" s="298" t="s">
        <v>581</v>
      </c>
      <c r="P33" s="576"/>
      <c r="Q33" s="579"/>
    </row>
    <row r="34" spans="1:17" ht="28.5" customHeight="1" thickBot="1">
      <c r="A34" s="516"/>
      <c r="B34" s="492"/>
      <c r="C34" s="477"/>
      <c r="D34" s="477"/>
      <c r="E34" s="101" t="e">
        <f>'5- Identificación de Riesgos'!#REF!</f>
        <v>#REF!</v>
      </c>
      <c r="F34" s="582"/>
      <c r="G34" s="583"/>
      <c r="H34" s="477"/>
      <c r="I34" s="65"/>
      <c r="J34" s="585"/>
      <c r="K34" s="585"/>
      <c r="L34" s="588"/>
      <c r="M34" s="492"/>
      <c r="N34" s="472"/>
      <c r="O34" s="298" t="s">
        <v>582</v>
      </c>
      <c r="P34" s="576"/>
      <c r="Q34" s="579"/>
    </row>
    <row r="35" spans="1:17" ht="60.75" customHeight="1" thickBot="1">
      <c r="A35" s="516"/>
      <c r="B35" s="492"/>
      <c r="C35" s="477"/>
      <c r="D35" s="477"/>
      <c r="E35" s="101" t="e">
        <f>'5- Identificación de Riesgos'!#REF!</f>
        <v>#REF!</v>
      </c>
      <c r="F35" s="582"/>
      <c r="G35" s="583"/>
      <c r="H35" s="477"/>
      <c r="I35" s="65"/>
      <c r="J35" s="585"/>
      <c r="K35" s="585"/>
      <c r="L35" s="588"/>
      <c r="M35" s="492"/>
      <c r="N35" s="472"/>
      <c r="O35" s="299" t="s">
        <v>514</v>
      </c>
      <c r="P35" s="576"/>
      <c r="Q35" s="579"/>
    </row>
    <row r="36" spans="1:17" ht="15.75" hidden="1" thickBot="1">
      <c r="A36" s="516"/>
      <c r="B36" s="492"/>
      <c r="C36" s="477"/>
      <c r="D36" s="477"/>
      <c r="E36" s="101" t="e">
        <f>'5- Identificación de Riesgos'!#REF!</f>
        <v>#REF!</v>
      </c>
      <c r="F36" s="582"/>
      <c r="G36" s="583"/>
      <c r="H36" s="477"/>
      <c r="I36" s="65"/>
      <c r="J36" s="585"/>
      <c r="K36" s="585"/>
      <c r="L36" s="588"/>
      <c r="M36" s="492"/>
      <c r="N36" s="472"/>
      <c r="O36" s="321"/>
      <c r="P36" s="576"/>
      <c r="Q36" s="579"/>
    </row>
    <row r="37" spans="1:17" ht="15.75" hidden="1" thickBot="1">
      <c r="A37" s="516"/>
      <c r="B37" s="492"/>
      <c r="C37" s="477"/>
      <c r="D37" s="477"/>
      <c r="E37" s="101" t="e">
        <f>'5- Identificación de Riesgos'!#REF!</f>
        <v>#REF!</v>
      </c>
      <c r="F37" s="582"/>
      <c r="G37" s="583"/>
      <c r="H37" s="477"/>
      <c r="I37" s="65"/>
      <c r="J37" s="585"/>
      <c r="K37" s="585"/>
      <c r="L37" s="588"/>
      <c r="M37" s="492"/>
      <c r="N37" s="472"/>
      <c r="O37" s="321"/>
      <c r="P37" s="576"/>
      <c r="Q37" s="579"/>
    </row>
    <row r="38" spans="1:17" ht="15.75" hidden="1" thickBot="1">
      <c r="A38" s="516"/>
      <c r="B38" s="481"/>
      <c r="C38" s="477"/>
      <c r="D38" s="477"/>
      <c r="E38" s="101" t="e">
        <f>'5- Identificación de Riesgos'!#REF!</f>
        <v>#REF!</v>
      </c>
      <c r="F38" s="582"/>
      <c r="G38" s="583"/>
      <c r="H38" s="477"/>
      <c r="I38" s="66"/>
      <c r="J38" s="586"/>
      <c r="K38" s="586"/>
      <c r="L38" s="589"/>
      <c r="M38" s="481"/>
      <c r="N38" s="472"/>
      <c r="O38" s="322"/>
      <c r="P38" s="577"/>
      <c r="Q38" s="580"/>
    </row>
    <row r="39" spans="1:17" ht="51" customHeight="1" thickBot="1">
      <c r="A39" s="515">
        <f>'5- Identificación de Riesgos'!A30</f>
        <v>4</v>
      </c>
      <c r="B39" s="491" t="str">
        <f>'5- Identificación de Riesgos'!B30</f>
        <v>Inoportunidad en la liquidación de contratos y en el cierre de los expedientes contractuales</v>
      </c>
      <c r="C39" s="476" t="str">
        <f>'5- Identificación de Riesgos'!C30</f>
        <v>Caso probable en que no se realice a tiempo la liquidación de contratos a cargo y/o se haga se haga el cierre de expedientes contractuales de manera extemporánea</v>
      </c>
      <c r="D39" s="481" t="s">
        <v>285</v>
      </c>
      <c r="E39" s="101" t="str">
        <f>'5- Identificación de Riesgos'!D30</f>
        <v>Falta de planeación, seguimiento y control de los contratos que hayan terminado.</v>
      </c>
      <c r="F39" s="581" t="str">
        <f>'5- Identificación de Riesgos'!H30</f>
        <v>Baja - 2</v>
      </c>
      <c r="G39" s="476" t="str">
        <f>'5- Identificación de Riesgos'!M30</f>
        <v>Leve - 1</v>
      </c>
      <c r="H39" s="476" t="str">
        <f>'5- Identificación de Riesgos'!N30</f>
        <v>Bajo - 2</v>
      </c>
      <c r="I39" s="65"/>
      <c r="J39" s="584" t="str">
        <f>'6- Valoración Controles'!T30</f>
        <v>Muy Baja - 1</v>
      </c>
      <c r="K39" s="584" t="str">
        <f>'6- Valoración Controles'!U30</f>
        <v>Leve - 1</v>
      </c>
      <c r="L39" s="587" t="e">
        <f>AVERAGE(#REF!)</f>
        <v>#REF!</v>
      </c>
      <c r="M39" s="491" t="str">
        <f>'6- Valoración Controles'!V30</f>
        <v>Bajo - 1</v>
      </c>
      <c r="N39" s="472" t="s">
        <v>395</v>
      </c>
      <c r="O39" s="297" t="s">
        <v>516</v>
      </c>
      <c r="P39" s="575" t="s">
        <v>14</v>
      </c>
      <c r="Q39" s="578" t="s">
        <v>586</v>
      </c>
    </row>
    <row r="40" spans="1:17" ht="49.5" customHeight="1" thickBot="1">
      <c r="A40" s="516"/>
      <c r="B40" s="492"/>
      <c r="C40" s="477"/>
      <c r="D40" s="477"/>
      <c r="E40" s="101" t="str">
        <f>'5- Identificación de Riesgos'!D34</f>
        <v>Desconocimiento de las disposiciones legales y normativas al respecto.</v>
      </c>
      <c r="F40" s="582"/>
      <c r="G40" s="583"/>
      <c r="H40" s="477"/>
      <c r="I40" s="65"/>
      <c r="J40" s="585"/>
      <c r="K40" s="585"/>
      <c r="L40" s="588"/>
      <c r="M40" s="492"/>
      <c r="N40" s="472"/>
      <c r="O40" s="298" t="s">
        <v>517</v>
      </c>
      <c r="P40" s="576"/>
      <c r="Q40" s="579"/>
    </row>
    <row r="41" spans="1:17" ht="36.75" customHeight="1" thickBot="1">
      <c r="A41" s="516"/>
      <c r="B41" s="492"/>
      <c r="C41" s="477"/>
      <c r="D41" s="477"/>
      <c r="E41" s="101" t="str">
        <f>'5- Identificación de Riesgos'!D35</f>
        <v>Demora en la expedición de documentos requeridos para la liquidación del contrato</v>
      </c>
      <c r="F41" s="582"/>
      <c r="G41" s="583"/>
      <c r="H41" s="477"/>
      <c r="I41" s="65"/>
      <c r="J41" s="585"/>
      <c r="K41" s="585"/>
      <c r="L41" s="588"/>
      <c r="M41" s="492"/>
      <c r="N41" s="472"/>
      <c r="O41" s="298" t="s">
        <v>518</v>
      </c>
      <c r="P41" s="576"/>
      <c r="Q41" s="579"/>
    </row>
    <row r="42" spans="1:17" ht="32.25" customHeight="1" thickBot="1">
      <c r="A42" s="516"/>
      <c r="B42" s="492"/>
      <c r="C42" s="477"/>
      <c r="D42" s="477"/>
      <c r="E42" s="101" t="e">
        <f>'5- Identificación de Riesgos'!#REF!</f>
        <v>#REF!</v>
      </c>
      <c r="F42" s="582"/>
      <c r="G42" s="583"/>
      <c r="H42" s="477"/>
      <c r="I42" s="65"/>
      <c r="J42" s="585"/>
      <c r="K42" s="585"/>
      <c r="L42" s="588"/>
      <c r="M42" s="492"/>
      <c r="N42" s="472"/>
      <c r="O42" s="298" t="s">
        <v>519</v>
      </c>
      <c r="P42" s="576"/>
      <c r="Q42" s="579"/>
    </row>
    <row r="43" spans="1:17" ht="51" customHeight="1" thickBot="1">
      <c r="A43" s="516"/>
      <c r="B43" s="492"/>
      <c r="C43" s="477"/>
      <c r="D43" s="477"/>
      <c r="E43" s="101" t="e">
        <f>'5- Identificación de Riesgos'!#REF!</f>
        <v>#REF!</v>
      </c>
      <c r="F43" s="582"/>
      <c r="G43" s="583"/>
      <c r="H43" s="477"/>
      <c r="I43" s="65"/>
      <c r="J43" s="585"/>
      <c r="K43" s="585"/>
      <c r="L43" s="588"/>
      <c r="M43" s="492"/>
      <c r="N43" s="472"/>
      <c r="O43" s="269" t="s">
        <v>520</v>
      </c>
      <c r="P43" s="576"/>
      <c r="Q43" s="579"/>
    </row>
    <row r="44" spans="1:17" ht="50.25" customHeight="1" thickBot="1">
      <c r="A44" s="516"/>
      <c r="B44" s="492"/>
      <c r="C44" s="477"/>
      <c r="D44" s="477"/>
      <c r="E44" s="101" t="e">
        <f>'5- Identificación de Riesgos'!#REF!</f>
        <v>#REF!</v>
      </c>
      <c r="F44" s="582"/>
      <c r="G44" s="583"/>
      <c r="H44" s="477"/>
      <c r="I44" s="65"/>
      <c r="J44" s="585"/>
      <c r="K44" s="585"/>
      <c r="L44" s="588"/>
      <c r="M44" s="492"/>
      <c r="N44" s="472"/>
      <c r="O44" s="299" t="s">
        <v>521</v>
      </c>
      <c r="P44" s="576"/>
      <c r="Q44" s="579"/>
    </row>
    <row r="45" spans="1:17" ht="15.75" hidden="1" thickBot="1">
      <c r="A45" s="516"/>
      <c r="B45" s="492"/>
      <c r="C45" s="477"/>
      <c r="D45" s="477"/>
      <c r="E45" s="101" t="e">
        <f>'5- Identificación de Riesgos'!#REF!</f>
        <v>#REF!</v>
      </c>
      <c r="F45" s="582"/>
      <c r="G45" s="583"/>
      <c r="H45" s="477"/>
      <c r="I45" s="65"/>
      <c r="J45" s="585"/>
      <c r="K45" s="585"/>
      <c r="L45" s="588"/>
      <c r="M45" s="492"/>
      <c r="N45" s="472"/>
      <c r="O45" s="321"/>
      <c r="P45" s="576"/>
      <c r="Q45" s="579"/>
    </row>
    <row r="46" spans="1:17" ht="15.75" hidden="1" thickBot="1">
      <c r="A46" s="516"/>
      <c r="B46" s="492"/>
      <c r="C46" s="477"/>
      <c r="D46" s="477"/>
      <c r="E46" s="101" t="e">
        <f>'5- Identificación de Riesgos'!#REF!</f>
        <v>#REF!</v>
      </c>
      <c r="F46" s="582"/>
      <c r="G46" s="583"/>
      <c r="H46" s="477"/>
      <c r="I46" s="65"/>
      <c r="J46" s="585"/>
      <c r="K46" s="585"/>
      <c r="L46" s="588"/>
      <c r="M46" s="492"/>
      <c r="N46" s="472"/>
      <c r="O46" s="321"/>
      <c r="P46" s="576"/>
      <c r="Q46" s="579"/>
    </row>
    <row r="47" spans="1:17" ht="15.75" hidden="1" thickBot="1">
      <c r="A47" s="516"/>
      <c r="B47" s="492"/>
      <c r="C47" s="477"/>
      <c r="D47" s="477"/>
      <c r="E47" s="101" t="e">
        <f>'5- Identificación de Riesgos'!#REF!</f>
        <v>#REF!</v>
      </c>
      <c r="F47" s="582"/>
      <c r="G47" s="583"/>
      <c r="H47" s="477"/>
      <c r="I47" s="65"/>
      <c r="J47" s="585"/>
      <c r="K47" s="585"/>
      <c r="L47" s="588"/>
      <c r="M47" s="492"/>
      <c r="N47" s="472"/>
      <c r="O47" s="321"/>
      <c r="P47" s="576"/>
      <c r="Q47" s="579"/>
    </row>
    <row r="48" spans="1:17" ht="15.75" hidden="1" thickBot="1">
      <c r="A48" s="516"/>
      <c r="B48" s="481"/>
      <c r="C48" s="477"/>
      <c r="D48" s="477"/>
      <c r="E48" s="101" t="e">
        <f>'5- Identificación de Riesgos'!#REF!</f>
        <v>#REF!</v>
      </c>
      <c r="F48" s="582"/>
      <c r="G48" s="583"/>
      <c r="H48" s="477"/>
      <c r="I48" s="66"/>
      <c r="J48" s="586"/>
      <c r="K48" s="586"/>
      <c r="L48" s="589"/>
      <c r="M48" s="481"/>
      <c r="N48" s="472"/>
      <c r="O48" s="322"/>
      <c r="P48" s="577"/>
      <c r="Q48" s="580"/>
    </row>
    <row r="49" spans="1:17" ht="42.75" customHeight="1" thickBot="1">
      <c r="A49" s="515">
        <f>'5- Identificación de Riesgos'!A36</f>
        <v>5</v>
      </c>
      <c r="B49" s="491" t="str">
        <f>'5- Identificación de Riesgos'!B36</f>
        <v>Recibir dádivas o beneficios a nombre propio o de terceros para direccionar   la contratación a un  proveedor o a   bienes o servicios específicos</v>
      </c>
      <c r="C49" s="476" t="str">
        <f>'5- Identificación de Riesgos'!C36</f>
        <v>Se puede presentar filtración de datos sensibles sobre  estudios y documentos contractuales o interposicion de influencias</v>
      </c>
      <c r="D49" s="481" t="s">
        <v>285</v>
      </c>
      <c r="E49" s="101" t="str">
        <f>'5- Identificación de Riesgos'!D36</f>
        <v xml:space="preserve">Insuficientes programas de capacitación para la toma de conciencia debido al desconocimiento de la ley antisoborno (ISO 37001:2016), Plan Anticorrupción y  de los  valores y principios propios de la entidad.
</v>
      </c>
      <c r="F49" s="581" t="str">
        <f>'5- Identificación de Riesgos'!H36</f>
        <v>Muy Baja - 1</v>
      </c>
      <c r="G49" s="476" t="str">
        <f>'5- Identificación de Riesgos'!M36</f>
        <v>Moderado - 5</v>
      </c>
      <c r="H49" s="476" t="str">
        <f>'5- Identificación de Riesgos'!N36</f>
        <v>Moderado - 5</v>
      </c>
      <c r="I49" s="65"/>
      <c r="J49" s="584" t="str">
        <f>'6- Valoración Controles'!T36</f>
        <v>Muy Baja - 1</v>
      </c>
      <c r="K49" s="584" t="str">
        <f>'6- Valoración Controles'!U36</f>
        <v>Mayor - 4</v>
      </c>
      <c r="L49" s="587" t="e">
        <f>AVERAGE(#REF!)</f>
        <v>#REF!</v>
      </c>
      <c r="M49" s="491" t="str">
        <f>'6- Valoración Controles'!V36</f>
        <v>Alto  - 4</v>
      </c>
      <c r="N49" s="472" t="s">
        <v>395</v>
      </c>
      <c r="O49" s="245" t="s">
        <v>448</v>
      </c>
      <c r="P49" s="604" t="s">
        <v>446</v>
      </c>
      <c r="Q49" s="578" t="s">
        <v>586</v>
      </c>
    </row>
    <row r="50" spans="1:17" ht="42.75" customHeight="1" thickBot="1">
      <c r="A50" s="516"/>
      <c r="B50" s="492"/>
      <c r="C50" s="477"/>
      <c r="D50" s="477"/>
      <c r="E50" s="101" t="str">
        <f>'5- Identificación de Riesgos'!D37</f>
        <v xml:space="preserve">Desconocimiento y no aplicación del Código de Ética y Buen Gobierno.    
</v>
      </c>
      <c r="F50" s="582"/>
      <c r="G50" s="583"/>
      <c r="H50" s="477"/>
      <c r="I50" s="65"/>
      <c r="J50" s="585"/>
      <c r="K50" s="585"/>
      <c r="L50" s="588"/>
      <c r="M50" s="492"/>
      <c r="N50" s="472"/>
      <c r="O50" s="240" t="s">
        <v>522</v>
      </c>
      <c r="P50" s="605"/>
      <c r="Q50" s="579"/>
    </row>
    <row r="51" spans="1:17" ht="42.75" customHeight="1" thickBot="1">
      <c r="A51" s="516"/>
      <c r="B51" s="492"/>
      <c r="C51" s="477"/>
      <c r="D51" s="477"/>
      <c r="E51" s="101" t="str">
        <f>'5- Identificación de Riesgos'!D39</f>
        <v>Deficiencia de  controles en el trámite  de los documentos</v>
      </c>
      <c r="F51" s="582"/>
      <c r="G51" s="583"/>
      <c r="H51" s="477"/>
      <c r="I51" s="65"/>
      <c r="J51" s="585"/>
      <c r="K51" s="585"/>
      <c r="L51" s="588"/>
      <c r="M51" s="492"/>
      <c r="N51" s="472"/>
      <c r="O51" s="298" t="s">
        <v>523</v>
      </c>
      <c r="P51" s="605"/>
      <c r="Q51" s="579"/>
    </row>
    <row r="52" spans="1:17" ht="42.75" customHeight="1" thickBot="1">
      <c r="A52" s="516"/>
      <c r="B52" s="492"/>
      <c r="C52" s="477"/>
      <c r="D52" s="477"/>
      <c r="E52" s="101" t="str">
        <f>'5- Identificación de Riesgos'!D40</f>
        <v xml:space="preserve">Aplicación no adecuada  de los procedimientos de control </v>
      </c>
      <c r="F52" s="582"/>
      <c r="G52" s="583"/>
      <c r="H52" s="477"/>
      <c r="I52" s="65"/>
      <c r="J52" s="585"/>
      <c r="K52" s="585"/>
      <c r="L52" s="588"/>
      <c r="M52" s="492"/>
      <c r="N52" s="472"/>
      <c r="O52" s="298" t="s">
        <v>524</v>
      </c>
      <c r="P52" s="605"/>
      <c r="Q52" s="579"/>
    </row>
    <row r="53" spans="1:17" ht="42.75" customHeight="1" thickBot="1">
      <c r="A53" s="516"/>
      <c r="B53" s="492"/>
      <c r="C53" s="477"/>
      <c r="D53" s="477"/>
      <c r="E53" s="101" t="e">
        <f>'5- Identificación de Riesgos'!#REF!</f>
        <v>#REF!</v>
      </c>
      <c r="F53" s="582"/>
      <c r="G53" s="583"/>
      <c r="H53" s="477"/>
      <c r="I53" s="65"/>
      <c r="J53" s="585"/>
      <c r="K53" s="585"/>
      <c r="L53" s="588"/>
      <c r="M53" s="492"/>
      <c r="N53" s="472"/>
      <c r="O53" s="299" t="s">
        <v>525</v>
      </c>
      <c r="P53" s="605"/>
      <c r="Q53" s="579"/>
    </row>
    <row r="54" spans="1:17" ht="15" hidden="1" customHeight="1">
      <c r="A54" s="516"/>
      <c r="B54" s="492"/>
      <c r="C54" s="477"/>
      <c r="D54" s="477"/>
      <c r="E54" s="101" t="e">
        <f>'5- Identificación de Riesgos'!#REF!</f>
        <v>#REF!</v>
      </c>
      <c r="F54" s="582"/>
      <c r="G54" s="583"/>
      <c r="H54" s="477"/>
      <c r="I54" s="65"/>
      <c r="J54" s="585"/>
      <c r="K54" s="585"/>
      <c r="L54" s="588"/>
      <c r="M54" s="492"/>
      <c r="N54" s="472"/>
      <c r="O54" s="327"/>
      <c r="P54" s="316"/>
      <c r="Q54" s="579"/>
    </row>
    <row r="55" spans="1:17" ht="14.45" hidden="1" customHeight="1">
      <c r="A55" s="516"/>
      <c r="B55" s="492"/>
      <c r="C55" s="477"/>
      <c r="D55" s="477"/>
      <c r="E55" s="101" t="e">
        <f>'5- Identificación de Riesgos'!#REF!</f>
        <v>#REF!</v>
      </c>
      <c r="F55" s="582"/>
      <c r="G55" s="583"/>
      <c r="H55" s="477"/>
      <c r="I55" s="65"/>
      <c r="J55" s="585"/>
      <c r="K55" s="585"/>
      <c r="L55" s="588"/>
      <c r="M55" s="492"/>
      <c r="N55" s="472"/>
      <c r="O55" s="327"/>
      <c r="P55" s="316"/>
      <c r="Q55" s="579"/>
    </row>
    <row r="56" spans="1:17" ht="15" hidden="1" customHeight="1">
      <c r="A56" s="516"/>
      <c r="B56" s="492"/>
      <c r="C56" s="477"/>
      <c r="D56" s="477"/>
      <c r="E56" s="101" t="e">
        <f>'5- Identificación de Riesgos'!#REF!</f>
        <v>#REF!</v>
      </c>
      <c r="F56" s="582"/>
      <c r="G56" s="583"/>
      <c r="H56" s="477"/>
      <c r="I56" s="65"/>
      <c r="J56" s="585"/>
      <c r="K56" s="585"/>
      <c r="L56" s="588"/>
      <c r="M56" s="492"/>
      <c r="N56" s="472"/>
      <c r="O56" s="327"/>
      <c r="P56" s="316"/>
      <c r="Q56" s="579"/>
    </row>
    <row r="57" spans="1:17" ht="15" hidden="1" customHeight="1">
      <c r="A57" s="516"/>
      <c r="B57" s="492"/>
      <c r="C57" s="477"/>
      <c r="D57" s="477"/>
      <c r="E57" s="101" t="e">
        <f>'5- Identificación de Riesgos'!#REF!</f>
        <v>#REF!</v>
      </c>
      <c r="F57" s="582"/>
      <c r="G57" s="583"/>
      <c r="H57" s="477"/>
      <c r="I57" s="65"/>
      <c r="J57" s="585"/>
      <c r="K57" s="585"/>
      <c r="L57" s="588"/>
      <c r="M57" s="492"/>
      <c r="N57" s="472"/>
      <c r="O57" s="327"/>
      <c r="P57" s="316"/>
      <c r="Q57" s="579"/>
    </row>
    <row r="58" spans="1:17" ht="15.75" hidden="1" customHeight="1" thickBot="1">
      <c r="A58" s="516"/>
      <c r="B58" s="481"/>
      <c r="C58" s="477"/>
      <c r="D58" s="477"/>
      <c r="E58" s="101" t="e">
        <f>'5- Identificación de Riesgos'!#REF!</f>
        <v>#REF!</v>
      </c>
      <c r="F58" s="582"/>
      <c r="G58" s="583"/>
      <c r="H58" s="477"/>
      <c r="I58" s="66"/>
      <c r="J58" s="586"/>
      <c r="K58" s="586"/>
      <c r="L58" s="589"/>
      <c r="M58" s="481"/>
      <c r="N58" s="472"/>
      <c r="O58" s="328"/>
      <c r="P58" s="329"/>
      <c r="Q58" s="580"/>
    </row>
    <row r="59" spans="1:17" ht="66.75" customHeight="1" thickBot="1">
      <c r="A59" s="515">
        <f>'5- Identificación de Riesgos'!A41</f>
        <v>6</v>
      </c>
      <c r="B59" s="491" t="str">
        <f>'5- Identificación de Riesgos'!B41</f>
        <v>Ofrecer, prometer y entregar, aceptar o solicitar adiciones  de  contratos incurriendo en sobrecostos, durante la ejecución contractual, de forma indebida para obtener beneficio propio y/o de terceros</v>
      </c>
      <c r="C59" s="476" t="str">
        <f>'5- Identificación de Riesgos'!C41</f>
        <v xml:space="preserve">Cuando se solicita y/o se otorga el visto bueno jurídico para la adición de un contrato de forma indebida en beneficio  propio y/o de terceros </v>
      </c>
      <c r="D59" s="481" t="s">
        <v>285</v>
      </c>
      <c r="E59" s="101" t="str">
        <f>'5- Identificación de Riesgos'!D41</f>
        <v>1. Falta de ética de los servidores públicos (Debilidades en principios y valores)</v>
      </c>
      <c r="F59" s="581" t="str">
        <f>'5- Identificación de Riesgos'!H41</f>
        <v>Muy Baja - 1</v>
      </c>
      <c r="G59" s="476" t="str">
        <f>'5- Identificación de Riesgos'!M41</f>
        <v>Moderado - 3</v>
      </c>
      <c r="H59" s="476" t="str">
        <f>'5- Identificación de Riesgos'!N41</f>
        <v>Moderado - 3</v>
      </c>
      <c r="I59" s="65"/>
      <c r="J59" s="584" t="str">
        <f>'6- Valoración Controles'!T41</f>
        <v>Muy Baja - 1</v>
      </c>
      <c r="K59" s="584" t="str">
        <f>'6- Valoración Controles'!U41</f>
        <v>Menor - 2</v>
      </c>
      <c r="L59" s="587" t="e">
        <f>AVERAGE(#REF!)</f>
        <v>#REF!</v>
      </c>
      <c r="M59" s="491" t="str">
        <f>'6- Valoración Controles'!V41</f>
        <v>Bajo - 2</v>
      </c>
      <c r="N59" s="472" t="s">
        <v>395</v>
      </c>
      <c r="O59" s="298" t="s">
        <v>526</v>
      </c>
      <c r="P59" s="604" t="s">
        <v>446</v>
      </c>
      <c r="Q59" s="578" t="s">
        <v>586</v>
      </c>
    </row>
    <row r="60" spans="1:17" ht="45" customHeight="1" thickBot="1">
      <c r="A60" s="516"/>
      <c r="B60" s="492"/>
      <c r="C60" s="477"/>
      <c r="D60" s="477"/>
      <c r="E60" s="101" t="str">
        <f>'5- Identificación de Riesgos'!D42</f>
        <v>2. Falta de ética de terceros interesados (Debilidades principios y valores)</v>
      </c>
      <c r="F60" s="582"/>
      <c r="G60" s="583"/>
      <c r="H60" s="477"/>
      <c r="I60" s="65"/>
      <c r="J60" s="585"/>
      <c r="K60" s="585"/>
      <c r="L60" s="588"/>
      <c r="M60" s="492"/>
      <c r="N60" s="472"/>
      <c r="O60" s="298" t="s">
        <v>527</v>
      </c>
      <c r="P60" s="605"/>
      <c r="Q60" s="579"/>
    </row>
    <row r="61" spans="1:17" ht="63" customHeight="1" thickBot="1">
      <c r="A61" s="516"/>
      <c r="B61" s="492"/>
      <c r="C61" s="477"/>
      <c r="D61" s="477"/>
      <c r="E61" s="101" t="str">
        <f>'5- Identificación de Riesgos'!D43</f>
        <v>3. Debilidad en los controles de los procedimientos</v>
      </c>
      <c r="F61" s="582"/>
      <c r="G61" s="583"/>
      <c r="H61" s="477"/>
      <c r="I61" s="65"/>
      <c r="J61" s="585"/>
      <c r="K61" s="585"/>
      <c r="L61" s="588"/>
      <c r="M61" s="492"/>
      <c r="N61" s="472"/>
      <c r="O61" s="299" t="s">
        <v>528</v>
      </c>
      <c r="P61" s="605"/>
      <c r="Q61" s="579"/>
    </row>
    <row r="62" spans="1:17" ht="15.75" hidden="1" customHeight="1" thickBot="1">
      <c r="A62" s="516"/>
      <c r="B62" s="492"/>
      <c r="C62" s="477"/>
      <c r="D62" s="477"/>
      <c r="E62" s="101">
        <f>'5- Identificación de Riesgos'!D44</f>
        <v>0</v>
      </c>
      <c r="F62" s="582"/>
      <c r="G62" s="583"/>
      <c r="H62" s="477"/>
      <c r="I62" s="65"/>
      <c r="J62" s="585"/>
      <c r="K62" s="585"/>
      <c r="L62" s="588"/>
      <c r="M62" s="492"/>
      <c r="N62" s="472"/>
      <c r="O62" s="327"/>
      <c r="P62" s="605"/>
      <c r="Q62" s="579"/>
    </row>
    <row r="63" spans="1:17" ht="15.75" hidden="1" customHeight="1" thickBot="1">
      <c r="A63" s="516"/>
      <c r="B63" s="492"/>
      <c r="C63" s="477"/>
      <c r="D63" s="477"/>
      <c r="E63" s="101">
        <f>'5- Identificación de Riesgos'!D45</f>
        <v>0</v>
      </c>
      <c r="F63" s="582"/>
      <c r="G63" s="583"/>
      <c r="H63" s="477"/>
      <c r="I63" s="65"/>
      <c r="J63" s="585"/>
      <c r="K63" s="585"/>
      <c r="L63" s="588"/>
      <c r="M63" s="492"/>
      <c r="N63" s="472"/>
      <c r="O63" s="327"/>
      <c r="P63" s="605"/>
      <c r="Q63" s="579"/>
    </row>
    <row r="64" spans="1:17" ht="15.75" hidden="1" customHeight="1" thickBot="1">
      <c r="A64" s="516"/>
      <c r="B64" s="492"/>
      <c r="C64" s="477"/>
      <c r="D64" s="477"/>
      <c r="E64" s="101" t="e">
        <f>'5- Identificación de Riesgos'!#REF!</f>
        <v>#REF!</v>
      </c>
      <c r="F64" s="582"/>
      <c r="G64" s="583"/>
      <c r="H64" s="477"/>
      <c r="I64" s="65"/>
      <c r="J64" s="585"/>
      <c r="K64" s="585"/>
      <c r="L64" s="588"/>
      <c r="M64" s="492"/>
      <c r="N64" s="472"/>
      <c r="O64" s="327"/>
      <c r="P64" s="605"/>
      <c r="Q64" s="579"/>
    </row>
    <row r="65" spans="1:17" ht="15.75" hidden="1" customHeight="1" thickBot="1">
      <c r="A65" s="516"/>
      <c r="B65" s="492"/>
      <c r="C65" s="477"/>
      <c r="D65" s="477"/>
      <c r="E65" s="101" t="e">
        <f>'5- Identificación de Riesgos'!#REF!</f>
        <v>#REF!</v>
      </c>
      <c r="F65" s="582"/>
      <c r="G65" s="583"/>
      <c r="H65" s="477"/>
      <c r="I65" s="65"/>
      <c r="J65" s="585"/>
      <c r="K65" s="585"/>
      <c r="L65" s="588"/>
      <c r="M65" s="492"/>
      <c r="N65" s="472"/>
      <c r="O65" s="327"/>
      <c r="P65" s="605"/>
      <c r="Q65" s="579"/>
    </row>
    <row r="66" spans="1:17" ht="15.75" hidden="1" customHeight="1" thickBot="1">
      <c r="A66" s="516"/>
      <c r="B66" s="492"/>
      <c r="C66" s="477"/>
      <c r="D66" s="477"/>
      <c r="E66" s="101" t="e">
        <f>'5- Identificación de Riesgos'!#REF!</f>
        <v>#REF!</v>
      </c>
      <c r="F66" s="582"/>
      <c r="G66" s="583"/>
      <c r="H66" s="477"/>
      <c r="I66" s="65"/>
      <c r="J66" s="585"/>
      <c r="K66" s="585"/>
      <c r="L66" s="588"/>
      <c r="M66" s="492"/>
      <c r="N66" s="472"/>
      <c r="O66" s="327"/>
      <c r="P66" s="605"/>
      <c r="Q66" s="579"/>
    </row>
    <row r="67" spans="1:17" ht="15.75" hidden="1" customHeight="1" thickBot="1">
      <c r="A67" s="516"/>
      <c r="B67" s="492"/>
      <c r="C67" s="477"/>
      <c r="D67" s="477"/>
      <c r="E67" s="101" t="e">
        <f>'5- Identificación de Riesgos'!#REF!</f>
        <v>#REF!</v>
      </c>
      <c r="F67" s="582"/>
      <c r="G67" s="583"/>
      <c r="H67" s="477"/>
      <c r="I67" s="65"/>
      <c r="J67" s="585"/>
      <c r="K67" s="585"/>
      <c r="L67" s="588"/>
      <c r="M67" s="492"/>
      <c r="N67" s="472"/>
      <c r="O67" s="327"/>
      <c r="P67" s="605"/>
      <c r="Q67" s="579"/>
    </row>
    <row r="68" spans="1:17" ht="15.75" hidden="1" customHeight="1" thickBot="1">
      <c r="A68" s="516"/>
      <c r="B68" s="481"/>
      <c r="C68" s="477"/>
      <c r="D68" s="477"/>
      <c r="E68" s="101" t="e">
        <f>'5- Identificación de Riesgos'!#REF!</f>
        <v>#REF!</v>
      </c>
      <c r="F68" s="582"/>
      <c r="G68" s="583"/>
      <c r="H68" s="477"/>
      <c r="I68" s="66"/>
      <c r="J68" s="586"/>
      <c r="K68" s="586"/>
      <c r="L68" s="589"/>
      <c r="M68" s="481"/>
      <c r="N68" s="472"/>
      <c r="O68" s="328"/>
      <c r="P68" s="606"/>
      <c r="Q68" s="580"/>
    </row>
    <row r="69" spans="1:17" ht="45.75" thickBot="1">
      <c r="A69" s="550">
        <f>'5- Identificación de Riesgos'!A46</f>
        <v>7</v>
      </c>
      <c r="B69" s="472" t="str">
        <f>'5- Identificación de Riesgos'!B46</f>
        <v>Ofrecer, prometer y entregar, aceptar o solicitar una ventaja indebida  para influir o direccionar  la formulación de   requisitos habiliantes o técnicos  para satisfacer un interés personal, de manera directa o indirecta o por interpuesta persona.</v>
      </c>
      <c r="C69" s="472" t="str">
        <f>'5- Identificación de Riesgos'!C46</f>
        <v>Cuando  se direccionan los requisitos habilitanes y técnicos para favorecer  indebidamente ciertos proponentes (pliegos sastre).</v>
      </c>
      <c r="D69" s="493" t="s">
        <v>285</v>
      </c>
      <c r="E69" s="323">
        <f>'5- Identificación de Riesgos'!D51</f>
        <v>0</v>
      </c>
      <c r="F69" s="600" t="str">
        <f>'5- Identificación de Riesgos'!H46</f>
        <v>Muy Baja - 1</v>
      </c>
      <c r="G69" s="472" t="str">
        <f>'5- Identificación de Riesgos'!M46</f>
        <v>Moderado - 3</v>
      </c>
      <c r="H69" s="472" t="str">
        <f>'5- Identificación de Riesgos'!N46</f>
        <v>Moderado - 3</v>
      </c>
      <c r="I69" s="326"/>
      <c r="J69" s="602" t="str">
        <f>'6- Valoración Controles'!T46</f>
        <v>Muy Baja - 1</v>
      </c>
      <c r="K69" s="602" t="str">
        <f>'6- Valoración Controles'!U46</f>
        <v>Moderado - 3</v>
      </c>
      <c r="L69" s="603" t="e">
        <f>AVERAGE(#REF!)</f>
        <v>#REF!</v>
      </c>
      <c r="M69" s="472" t="str">
        <f>'6- Valoración Controles'!V46</f>
        <v>Moderado - 3</v>
      </c>
      <c r="N69" s="472" t="s">
        <v>395</v>
      </c>
      <c r="O69" s="297" t="s">
        <v>448</v>
      </c>
      <c r="P69" s="97" t="s">
        <v>446</v>
      </c>
      <c r="Q69" s="218" t="s">
        <v>586</v>
      </c>
    </row>
    <row r="70" spans="1:17" ht="30" customHeight="1" thickBot="1">
      <c r="A70" s="550"/>
      <c r="B70" s="472"/>
      <c r="C70" s="472"/>
      <c r="D70" s="472"/>
      <c r="E70" s="325">
        <f>'5- Identificación de Riesgos'!D52</f>
        <v>0</v>
      </c>
      <c r="F70" s="600"/>
      <c r="G70" s="601"/>
      <c r="H70" s="472"/>
      <c r="I70" s="65"/>
      <c r="J70" s="602"/>
      <c r="K70" s="602"/>
      <c r="L70" s="603"/>
      <c r="M70" s="472"/>
      <c r="N70" s="472"/>
      <c r="O70" s="298" t="s">
        <v>529</v>
      </c>
      <c r="P70" s="604" t="s">
        <v>446</v>
      </c>
      <c r="Q70" s="578" t="s">
        <v>586</v>
      </c>
    </row>
    <row r="71" spans="1:17" ht="96" customHeight="1" thickBot="1">
      <c r="A71" s="550"/>
      <c r="B71" s="472"/>
      <c r="C71" s="472"/>
      <c r="D71" s="472"/>
      <c r="E71" s="325">
        <f>'5- Identificación de Riesgos'!D53</f>
        <v>0</v>
      </c>
      <c r="F71" s="600"/>
      <c r="G71" s="601"/>
      <c r="H71" s="472"/>
      <c r="I71" s="65"/>
      <c r="J71" s="602"/>
      <c r="K71" s="602"/>
      <c r="L71" s="603"/>
      <c r="M71" s="472"/>
      <c r="N71" s="472"/>
      <c r="O71" s="299" t="s">
        <v>530</v>
      </c>
      <c r="P71" s="605"/>
      <c r="Q71" s="579"/>
    </row>
    <row r="72" spans="1:17" ht="39.75" hidden="1" customHeight="1" thickBot="1">
      <c r="A72" s="550"/>
      <c r="B72" s="472"/>
      <c r="C72" s="472"/>
      <c r="D72" s="472"/>
      <c r="E72" s="325">
        <f>'5- Identificación de Riesgos'!D54</f>
        <v>0</v>
      </c>
      <c r="F72" s="600"/>
      <c r="G72" s="601"/>
      <c r="H72" s="472"/>
      <c r="I72" s="65"/>
      <c r="J72" s="602"/>
      <c r="K72" s="602"/>
      <c r="L72" s="603"/>
      <c r="M72" s="472"/>
      <c r="N72" s="472"/>
      <c r="O72" s="327"/>
      <c r="P72" s="605"/>
      <c r="Q72" s="579"/>
    </row>
    <row r="73" spans="1:17" ht="15.75" hidden="1" thickBot="1">
      <c r="A73" s="550"/>
      <c r="B73" s="472"/>
      <c r="C73" s="472"/>
      <c r="D73" s="472"/>
      <c r="E73" s="325">
        <f>'5- Identificación de Riesgos'!D55</f>
        <v>0</v>
      </c>
      <c r="F73" s="600"/>
      <c r="G73" s="601"/>
      <c r="H73" s="472"/>
      <c r="I73" s="65"/>
      <c r="J73" s="602"/>
      <c r="K73" s="602"/>
      <c r="L73" s="603"/>
      <c r="M73" s="472"/>
      <c r="N73" s="472"/>
      <c r="O73" s="327"/>
      <c r="P73" s="605"/>
      <c r="Q73" s="579"/>
    </row>
    <row r="74" spans="1:17" ht="15.75" hidden="1" thickBot="1">
      <c r="A74" s="550"/>
      <c r="B74" s="472"/>
      <c r="C74" s="472"/>
      <c r="D74" s="472"/>
      <c r="E74" s="325" t="e">
        <f>'5- Identificación de Riesgos'!#REF!</f>
        <v>#REF!</v>
      </c>
      <c r="F74" s="600"/>
      <c r="G74" s="601"/>
      <c r="H74" s="472"/>
      <c r="I74" s="65"/>
      <c r="J74" s="602"/>
      <c r="K74" s="602"/>
      <c r="L74" s="603"/>
      <c r="M74" s="472"/>
      <c r="N74" s="472"/>
      <c r="O74" s="327"/>
      <c r="P74" s="605"/>
      <c r="Q74" s="579"/>
    </row>
    <row r="75" spans="1:17" ht="15.75" hidden="1" thickBot="1">
      <c r="A75" s="550"/>
      <c r="B75" s="472"/>
      <c r="C75" s="472"/>
      <c r="D75" s="472"/>
      <c r="E75" s="325" t="e">
        <f>'5- Identificación de Riesgos'!#REF!</f>
        <v>#REF!</v>
      </c>
      <c r="F75" s="600"/>
      <c r="G75" s="601"/>
      <c r="H75" s="472"/>
      <c r="I75" s="65"/>
      <c r="J75" s="602"/>
      <c r="K75" s="602"/>
      <c r="L75" s="603"/>
      <c r="M75" s="472"/>
      <c r="N75" s="472"/>
      <c r="O75" s="327"/>
      <c r="P75" s="605"/>
      <c r="Q75" s="579"/>
    </row>
    <row r="76" spans="1:17" ht="15.75" hidden="1" thickBot="1">
      <c r="A76" s="550"/>
      <c r="B76" s="472"/>
      <c r="C76" s="472"/>
      <c r="D76" s="472"/>
      <c r="E76" s="325" t="e">
        <f>'5- Identificación de Riesgos'!#REF!</f>
        <v>#REF!</v>
      </c>
      <c r="F76" s="600"/>
      <c r="G76" s="601"/>
      <c r="H76" s="472"/>
      <c r="I76" s="65"/>
      <c r="J76" s="602"/>
      <c r="K76" s="602"/>
      <c r="L76" s="603"/>
      <c r="M76" s="472"/>
      <c r="N76" s="472"/>
      <c r="O76" s="327"/>
      <c r="P76" s="605"/>
      <c r="Q76" s="579"/>
    </row>
    <row r="77" spans="1:17" ht="15.75" hidden="1" thickBot="1">
      <c r="A77" s="550"/>
      <c r="B77" s="472"/>
      <c r="C77" s="472"/>
      <c r="D77" s="472"/>
      <c r="E77" s="325" t="e">
        <f>'5- Identificación de Riesgos'!#REF!</f>
        <v>#REF!</v>
      </c>
      <c r="F77" s="600"/>
      <c r="G77" s="601"/>
      <c r="H77" s="472"/>
      <c r="I77" s="65"/>
      <c r="J77" s="602"/>
      <c r="K77" s="602"/>
      <c r="L77" s="603"/>
      <c r="M77" s="472"/>
      <c r="N77" s="472"/>
      <c r="O77" s="327"/>
      <c r="P77" s="605"/>
      <c r="Q77" s="579"/>
    </row>
    <row r="78" spans="1:17" ht="15.75" hidden="1" thickBot="1">
      <c r="A78" s="550"/>
      <c r="B78" s="472"/>
      <c r="C78" s="472"/>
      <c r="D78" s="472"/>
      <c r="E78" s="325" t="e">
        <f>'5- Identificación de Riesgos'!#REF!</f>
        <v>#REF!</v>
      </c>
      <c r="F78" s="600"/>
      <c r="G78" s="601"/>
      <c r="H78" s="472"/>
      <c r="I78" s="324"/>
      <c r="J78" s="602"/>
      <c r="K78" s="602"/>
      <c r="L78" s="603"/>
      <c r="M78" s="472"/>
      <c r="N78" s="472"/>
      <c r="O78" s="328"/>
      <c r="P78" s="606"/>
      <c r="Q78" s="580"/>
    </row>
    <row r="79" spans="1:17">
      <c r="A79" s="258"/>
      <c r="B79" s="258"/>
      <c r="C79" s="258"/>
      <c r="D79" s="258"/>
      <c r="E79" s="258"/>
      <c r="F79" s="258"/>
      <c r="G79" s="258"/>
      <c r="H79" s="258"/>
      <c r="I79" s="74"/>
      <c r="J79" s="258"/>
      <c r="K79" s="258"/>
      <c r="L79" s="334"/>
      <c r="M79" s="258"/>
      <c r="N79" s="258"/>
      <c r="O79" s="335"/>
      <c r="P79" s="335"/>
      <c r="Q79" s="335"/>
    </row>
    <row r="80" spans="1:17">
      <c r="A80" s="330"/>
      <c r="B80" s="330"/>
      <c r="C80" s="330"/>
      <c r="D80" s="330"/>
      <c r="E80" s="330"/>
      <c r="F80" s="330"/>
      <c r="G80" s="330"/>
      <c r="H80" s="330"/>
      <c r="I80" s="331"/>
      <c r="J80" s="330"/>
      <c r="K80" s="330"/>
      <c r="L80" s="332"/>
      <c r="M80" s="330"/>
      <c r="N80" s="330"/>
      <c r="O80" s="333"/>
      <c r="P80" s="333"/>
      <c r="Q80" s="333"/>
    </row>
  </sheetData>
  <mergeCells count="126">
    <mergeCell ref="L69:L78"/>
    <mergeCell ref="M69:M78"/>
    <mergeCell ref="N69:N78"/>
    <mergeCell ref="P70:P78"/>
    <mergeCell ref="Q70:Q78"/>
    <mergeCell ref="Q49:Q58"/>
    <mergeCell ref="P49:P53"/>
    <mergeCell ref="P59:P68"/>
    <mergeCell ref="Q59:Q68"/>
    <mergeCell ref="N59:N68"/>
    <mergeCell ref="M49:M58"/>
    <mergeCell ref="N49:N58"/>
    <mergeCell ref="A69:A78"/>
    <mergeCell ref="B69:B78"/>
    <mergeCell ref="C69:C78"/>
    <mergeCell ref="D69:D78"/>
    <mergeCell ref="F69:F78"/>
    <mergeCell ref="G69:G78"/>
    <mergeCell ref="H69:H78"/>
    <mergeCell ref="J69:J78"/>
    <mergeCell ref="K69:K78"/>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29:A38"/>
    <mergeCell ref="B29:B38"/>
    <mergeCell ref="C29:C38"/>
    <mergeCell ref="D29:D38"/>
    <mergeCell ref="F29:F38"/>
    <mergeCell ref="A20:A28"/>
    <mergeCell ref="B20:B28"/>
    <mergeCell ref="K20:K28"/>
    <mergeCell ref="I8:I9"/>
    <mergeCell ref="K29:K38"/>
    <mergeCell ref="L29:L38"/>
    <mergeCell ref="M20:M28"/>
    <mergeCell ref="N20:N28"/>
    <mergeCell ref="M10:M19"/>
    <mergeCell ref="N10:N19"/>
    <mergeCell ref="C10:C19"/>
    <mergeCell ref="D10:D19"/>
    <mergeCell ref="F20:F28"/>
    <mergeCell ref="G20:G28"/>
    <mergeCell ref="H20:H28"/>
    <mergeCell ref="J20:J28"/>
    <mergeCell ref="L20:L28"/>
    <mergeCell ref="G10:G19"/>
    <mergeCell ref="H10:H19"/>
    <mergeCell ref="J10:J19"/>
    <mergeCell ref="K10:K19"/>
    <mergeCell ref="C20:C28"/>
    <mergeCell ref="D20:D28"/>
    <mergeCell ref="L10:L19"/>
    <mergeCell ref="K49:K58"/>
    <mergeCell ref="L49:L58"/>
    <mergeCell ref="A49:A58"/>
    <mergeCell ref="B49:B58"/>
    <mergeCell ref="C49:C58"/>
    <mergeCell ref="D49:D58"/>
    <mergeCell ref="F49:F58"/>
    <mergeCell ref="M29:M38"/>
    <mergeCell ref="N29:N38"/>
    <mergeCell ref="A39:A48"/>
    <mergeCell ref="B39:B48"/>
    <mergeCell ref="C39:C48"/>
    <mergeCell ref="D39:D48"/>
    <mergeCell ref="F39:F48"/>
    <mergeCell ref="G39:G48"/>
    <mergeCell ref="H39:H48"/>
    <mergeCell ref="J39:J48"/>
    <mergeCell ref="K39:K48"/>
    <mergeCell ref="L39:L48"/>
    <mergeCell ref="M39:M48"/>
    <mergeCell ref="N39:N48"/>
    <mergeCell ref="G29:G38"/>
    <mergeCell ref="H29:H38"/>
    <mergeCell ref="J29:J38"/>
    <mergeCell ref="A59:A68"/>
    <mergeCell ref="B59:B68"/>
    <mergeCell ref="A1:E3"/>
    <mergeCell ref="F1:Q3"/>
    <mergeCell ref="P39:P48"/>
    <mergeCell ref="Q39:Q48"/>
    <mergeCell ref="P10:P19"/>
    <mergeCell ref="Q10:Q19"/>
    <mergeCell ref="P20:P28"/>
    <mergeCell ref="Q20:Q28"/>
    <mergeCell ref="P29:P38"/>
    <mergeCell ref="Q29:Q38"/>
    <mergeCell ref="C59:C68"/>
    <mergeCell ref="D59:D68"/>
    <mergeCell ref="F59:F68"/>
    <mergeCell ref="G59:G68"/>
    <mergeCell ref="H59:H68"/>
    <mergeCell ref="J59:J68"/>
    <mergeCell ref="K59:K68"/>
    <mergeCell ref="L59:L68"/>
    <mergeCell ref="M59:M68"/>
    <mergeCell ref="G49:G58"/>
    <mergeCell ref="H49:H58"/>
    <mergeCell ref="J49:J58"/>
  </mergeCells>
  <conditionalFormatting sqref="F10 F20 F29 F39 F49 F59">
    <cfRule type="containsText" dxfId="157" priority="1163" operator="containsText" text="Muy Baja">
      <formula>NOT(ISERROR(SEARCH("Muy Baja",F10)))</formula>
    </cfRule>
    <cfRule type="containsText" dxfId="156" priority="1164" operator="containsText" text="Baja">
      <formula>NOT(ISERROR(SEARCH("Baja",F10)))</formula>
    </cfRule>
    <cfRule type="containsText" dxfId="155" priority="1165" operator="containsText" text="Muy Alta">
      <formula>NOT(ISERROR(SEARCH("Muy Alta",F10)))</formula>
    </cfRule>
    <cfRule type="containsText" dxfId="154" priority="1167" operator="containsText" text="Alta">
      <formula>NOT(ISERROR(SEARCH("Alta",F10)))</formula>
    </cfRule>
    <cfRule type="containsText" dxfId="153" priority="1168" operator="containsText" text="Media">
      <formula>NOT(ISERROR(SEARCH("Media",F10)))</formula>
    </cfRule>
    <cfRule type="containsText" dxfId="152" priority="1169" operator="containsText" text="Media">
      <formula>NOT(ISERROR(SEARCH("Media",F10)))</formula>
    </cfRule>
    <cfRule type="containsText" dxfId="151" priority="1170" operator="containsText" text="Media">
      <formula>NOT(ISERROR(SEARCH("Media",F10)))</formula>
    </cfRule>
    <cfRule type="containsText" dxfId="150" priority="1171" operator="containsText" text="Muy Baja">
      <formula>NOT(ISERROR(SEARCH("Muy Baja",F10)))</formula>
    </cfRule>
    <cfRule type="containsText" dxfId="149" priority="1172" operator="containsText" text="Baja">
      <formula>NOT(ISERROR(SEARCH("Baja",F10)))</formula>
    </cfRule>
    <cfRule type="containsText" dxfId="148" priority="1173" operator="containsText" text="Muy Baja">
      <formula>NOT(ISERROR(SEARCH("Muy Baja",F10)))</formula>
    </cfRule>
    <cfRule type="containsText" dxfId="147" priority="1174" operator="containsText" text="Muy Baja">
      <formula>NOT(ISERROR(SEARCH("Muy Baja",F10)))</formula>
    </cfRule>
    <cfRule type="containsText" dxfId="146" priority="1175" operator="containsText" text="Muy Baja">
      <formula>NOT(ISERROR(SEARCH("Muy Baja",F10)))</formula>
    </cfRule>
    <cfRule type="containsText" dxfId="145" priority="1176" operator="containsText" text="Muy Baja'Tabla probabilidad'!">
      <formula>NOT(ISERROR(SEARCH("Muy Baja'Tabla probabilidad'!",F10)))</formula>
    </cfRule>
    <cfRule type="containsText" dxfId="144" priority="1177" operator="containsText" text="Muy bajo">
      <formula>NOT(ISERROR(SEARCH("Muy bajo",F10)))</formula>
    </cfRule>
    <cfRule type="containsText" dxfId="143" priority="1178" operator="containsText" text="Alta">
      <formula>NOT(ISERROR(SEARCH("Alta",F10)))</formula>
    </cfRule>
    <cfRule type="containsText" dxfId="142" priority="1179" operator="containsText" text="Media">
      <formula>NOT(ISERROR(SEARCH("Media",F10)))</formula>
    </cfRule>
    <cfRule type="containsText" dxfId="141" priority="1180" operator="containsText" text="Baja">
      <formula>NOT(ISERROR(SEARCH("Baja",F10)))</formula>
    </cfRule>
    <cfRule type="containsText" dxfId="140" priority="1181" operator="containsText" text="Muy baja">
      <formula>NOT(ISERROR(SEARCH("Muy baja",F10)))</formula>
    </cfRule>
    <cfRule type="cellIs" dxfId="139" priority="1184" operator="between">
      <formula>1</formula>
      <formula>2</formula>
    </cfRule>
    <cfRule type="cellIs" dxfId="138" priority="1185" operator="between">
      <formula>0</formula>
      <formula>2</formula>
    </cfRule>
  </conditionalFormatting>
  <conditionalFormatting sqref="G10 G20 G29 G39 G49 G59">
    <cfRule type="containsText" dxfId="137" priority="1157" operator="containsText" text="Catastrófico">
      <formula>NOT(ISERROR(SEARCH("Catastrófico",G10)))</formula>
    </cfRule>
    <cfRule type="containsText" dxfId="136" priority="1158" operator="containsText" text="Mayor">
      <formula>NOT(ISERROR(SEARCH("Mayor",G10)))</formula>
    </cfRule>
    <cfRule type="containsText" dxfId="135" priority="1159" operator="containsText" text="Alta">
      <formula>NOT(ISERROR(SEARCH("Alta",G10)))</formula>
    </cfRule>
    <cfRule type="containsText" dxfId="134" priority="1160" operator="containsText" text="Moderado">
      <formula>NOT(ISERROR(SEARCH("Moderado",G10)))</formula>
    </cfRule>
    <cfRule type="containsText" dxfId="133" priority="1161" operator="containsText" text="Menor">
      <formula>NOT(ISERROR(SEARCH("Menor",G10)))</formula>
    </cfRule>
    <cfRule type="containsText" dxfId="132" priority="1162" operator="containsText" text="Leve">
      <formula>NOT(ISERROR(SEARCH("Leve",G10)))</formula>
    </cfRule>
  </conditionalFormatting>
  <conditionalFormatting sqref="H10:I10 H20:I20 H29:I29 H39:I39 H49:I49 H59:I59">
    <cfRule type="containsText" dxfId="131" priority="1152" operator="containsText" text="Extremo">
      <formula>NOT(ISERROR(SEARCH("Extremo",H10)))</formula>
    </cfRule>
    <cfRule type="containsText" dxfId="130" priority="1153" operator="containsText" text="Alto">
      <formula>NOT(ISERROR(SEARCH("Alto",H10)))</formula>
    </cfRule>
    <cfRule type="containsText" dxfId="129" priority="1154" operator="containsText" text="Bajo">
      <formula>NOT(ISERROR(SEARCH("Bajo",H10)))</formula>
    </cfRule>
    <cfRule type="containsText" dxfId="128" priority="1155" operator="containsText" text="Moderado">
      <formula>NOT(ISERROR(SEARCH("Moderado",H10)))</formula>
    </cfRule>
    <cfRule type="containsText" dxfId="127" priority="1156" operator="containsText" text="Extremo">
      <formula>NOT(ISERROR(SEARCH("Extremo",H10)))</formula>
    </cfRule>
  </conditionalFormatting>
  <conditionalFormatting sqref="J10:J68">
    <cfRule type="containsText" dxfId="126" priority="854" operator="containsText" text="Muy Baja">
      <formula>NOT(ISERROR(SEARCH("Muy Baja",J10)))</formula>
    </cfRule>
    <cfRule type="containsText" dxfId="125" priority="1121" operator="containsText" text="Muy Alta">
      <formula>NOT(ISERROR(SEARCH("Muy Alta",J10)))</formula>
    </cfRule>
    <cfRule type="containsText" dxfId="124" priority="1122" operator="containsText" text="Alta">
      <formula>NOT(ISERROR(SEARCH("Alta",J10)))</formula>
    </cfRule>
    <cfRule type="containsText" dxfId="123" priority="1123" operator="containsText" text="Media">
      <formula>NOT(ISERROR(SEARCH("Media",J10)))</formula>
    </cfRule>
    <cfRule type="containsText" dxfId="122" priority="1124" operator="containsText" text="Baja">
      <formula>NOT(ISERROR(SEARCH("Baja",J10)))</formula>
    </cfRule>
    <cfRule type="containsText" dxfId="121" priority="1125" operator="containsText" text="Muy Baja">
      <formula>NOT(ISERROR(SEARCH("Muy Baja",J10)))</formula>
    </cfRule>
  </conditionalFormatting>
  <conditionalFormatting sqref="K10:K68">
    <cfRule type="containsText" dxfId="120" priority="1116" operator="containsText" text="Catastrófico">
      <formula>NOT(ISERROR(SEARCH("Catastrófico",K10)))</formula>
    </cfRule>
    <cfRule type="containsText" dxfId="119" priority="1117" operator="containsText" text="Moderado">
      <formula>NOT(ISERROR(SEARCH("Moderado",K10)))</formula>
    </cfRule>
    <cfRule type="containsText" dxfId="118" priority="1118" operator="containsText" text="Menor">
      <formula>NOT(ISERROR(SEARCH("Menor",K10)))</formula>
    </cfRule>
    <cfRule type="containsText" dxfId="117" priority="1119" operator="containsText" text="Leve">
      <formula>NOT(ISERROR(SEARCH("Leve",K10)))</formula>
    </cfRule>
    <cfRule type="containsText" dxfId="116" priority="1120" operator="containsText" text="Mayor">
      <formula>NOT(ISERROR(SEARCH("Mayor",K10)))</formula>
    </cfRule>
  </conditionalFormatting>
  <conditionalFormatting sqref="M10 M20 M29 M39 M49 M59">
    <cfRule type="containsText" dxfId="115" priority="1126" operator="containsText" text="Extremo">
      <formula>NOT(ISERROR(SEARCH("Extremo",M10)))</formula>
    </cfRule>
    <cfRule type="containsText" dxfId="114" priority="1127" operator="containsText" text="Alto">
      <formula>NOT(ISERROR(SEARCH("Alto",M10)))</formula>
    </cfRule>
    <cfRule type="containsText" dxfId="113" priority="1128" operator="containsText" text="Moderado">
      <formula>NOT(ISERROR(SEARCH("Moderado",M10)))</formula>
    </cfRule>
    <cfRule type="containsText" dxfId="112" priority="1129" operator="containsText" text="Menor">
      <formula>NOT(ISERROR(SEARCH("Menor",M10)))</formula>
    </cfRule>
    <cfRule type="containsText" dxfId="111" priority="1130" operator="containsText" text="Bajo">
      <formula>NOT(ISERROR(SEARCH("Bajo",M10)))</formula>
    </cfRule>
    <cfRule type="containsText" dxfId="110" priority="1131" operator="containsText" text="Moderado">
      <formula>NOT(ISERROR(SEARCH("Moderado",M10)))</formula>
    </cfRule>
    <cfRule type="containsText" dxfId="109" priority="1132" operator="containsText" text="Extremo">
      <formula>NOT(ISERROR(SEARCH("Extremo",M10)))</formula>
    </cfRule>
    <cfRule type="containsText" dxfId="108" priority="1133" operator="containsText" text="Baja">
      <formula>NOT(ISERROR(SEARCH("Baja",M10)))</formula>
    </cfRule>
    <cfRule type="containsText" dxfId="107" priority="1134" operator="containsText" text="Alto">
      <formula>NOT(ISERROR(SEARCH("Alto",M10)))</formula>
    </cfRule>
  </conditionalFormatting>
  <conditionalFormatting sqref="F69">
    <cfRule type="containsText" dxfId="106" priority="32" operator="containsText" text="Muy Baja">
      <formula>NOT(ISERROR(SEARCH("Muy Baja",F69)))</formula>
    </cfRule>
    <cfRule type="containsText" dxfId="105" priority="33" operator="containsText" text="Baja">
      <formula>NOT(ISERROR(SEARCH("Baja",F69)))</formula>
    </cfRule>
    <cfRule type="containsText" dxfId="104" priority="34" operator="containsText" text="Muy Alta">
      <formula>NOT(ISERROR(SEARCH("Muy Alta",F69)))</formula>
    </cfRule>
    <cfRule type="containsText" dxfId="103" priority="35" operator="containsText" text="Alta">
      <formula>NOT(ISERROR(SEARCH("Alta",F69)))</formula>
    </cfRule>
    <cfRule type="containsText" dxfId="102" priority="36" operator="containsText" text="Media">
      <formula>NOT(ISERROR(SEARCH("Media",F69)))</formula>
    </cfRule>
    <cfRule type="containsText" dxfId="101" priority="37" operator="containsText" text="Media">
      <formula>NOT(ISERROR(SEARCH("Media",F69)))</formula>
    </cfRule>
    <cfRule type="containsText" dxfId="100" priority="38" operator="containsText" text="Media">
      <formula>NOT(ISERROR(SEARCH("Media",F69)))</formula>
    </cfRule>
    <cfRule type="containsText" dxfId="99" priority="39" operator="containsText" text="Muy Baja">
      <formula>NOT(ISERROR(SEARCH("Muy Baja",F69)))</formula>
    </cfRule>
    <cfRule type="containsText" dxfId="98" priority="40" operator="containsText" text="Baja">
      <formula>NOT(ISERROR(SEARCH("Baja",F69)))</formula>
    </cfRule>
    <cfRule type="containsText" dxfId="97" priority="41" operator="containsText" text="Muy Baja">
      <formula>NOT(ISERROR(SEARCH("Muy Baja",F69)))</formula>
    </cfRule>
    <cfRule type="containsText" dxfId="96" priority="42" operator="containsText" text="Muy Baja">
      <formula>NOT(ISERROR(SEARCH("Muy Baja",F69)))</formula>
    </cfRule>
    <cfRule type="containsText" dxfId="95" priority="43" operator="containsText" text="Muy Baja">
      <formula>NOT(ISERROR(SEARCH("Muy Baja",F69)))</formula>
    </cfRule>
    <cfRule type="containsText" dxfId="94" priority="44" operator="containsText" text="Muy Baja'Tabla probabilidad'!">
      <formula>NOT(ISERROR(SEARCH("Muy Baja'Tabla probabilidad'!",F69)))</formula>
    </cfRule>
    <cfRule type="containsText" dxfId="93" priority="45" operator="containsText" text="Muy bajo">
      <formula>NOT(ISERROR(SEARCH("Muy bajo",F69)))</formula>
    </cfRule>
    <cfRule type="containsText" dxfId="92" priority="46" operator="containsText" text="Alta">
      <formula>NOT(ISERROR(SEARCH("Alta",F69)))</formula>
    </cfRule>
    <cfRule type="containsText" dxfId="91" priority="47" operator="containsText" text="Media">
      <formula>NOT(ISERROR(SEARCH("Media",F69)))</formula>
    </cfRule>
    <cfRule type="containsText" dxfId="90" priority="48" operator="containsText" text="Baja">
      <formula>NOT(ISERROR(SEARCH("Baja",F69)))</formula>
    </cfRule>
    <cfRule type="containsText" dxfId="89" priority="49" operator="containsText" text="Muy baja">
      <formula>NOT(ISERROR(SEARCH("Muy baja",F69)))</formula>
    </cfRule>
    <cfRule type="cellIs" dxfId="88" priority="52" operator="between">
      <formula>1</formula>
      <formula>2</formula>
    </cfRule>
    <cfRule type="cellIs" dxfId="87" priority="53" operator="between">
      <formula>0</formula>
      <formula>2</formula>
    </cfRule>
  </conditionalFormatting>
  <conditionalFormatting sqref="G69">
    <cfRule type="containsText" dxfId="86" priority="26" operator="containsText" text="Catastrófico">
      <formula>NOT(ISERROR(SEARCH("Catastrófico",G69)))</formula>
    </cfRule>
    <cfRule type="containsText" dxfId="85" priority="27" operator="containsText" text="Mayor">
      <formula>NOT(ISERROR(SEARCH("Mayor",G69)))</formula>
    </cfRule>
    <cfRule type="containsText" dxfId="84" priority="28" operator="containsText" text="Alta">
      <formula>NOT(ISERROR(SEARCH("Alta",G69)))</formula>
    </cfRule>
    <cfRule type="containsText" dxfId="83" priority="29" operator="containsText" text="Moderado">
      <formula>NOT(ISERROR(SEARCH("Moderado",G69)))</formula>
    </cfRule>
    <cfRule type="containsText" dxfId="82" priority="30" operator="containsText" text="Menor">
      <formula>NOT(ISERROR(SEARCH("Menor",G69)))</formula>
    </cfRule>
    <cfRule type="containsText" dxfId="81" priority="31" operator="containsText" text="Leve">
      <formula>NOT(ISERROR(SEARCH("Leve",G69)))</formula>
    </cfRule>
  </conditionalFormatting>
  <conditionalFormatting sqref="H69:I69">
    <cfRule type="containsText" dxfId="80" priority="21" operator="containsText" text="Extremo">
      <formula>NOT(ISERROR(SEARCH("Extremo",H69)))</formula>
    </cfRule>
    <cfRule type="containsText" dxfId="79" priority="22" operator="containsText" text="Alto">
      <formula>NOT(ISERROR(SEARCH("Alto",H69)))</formula>
    </cfRule>
    <cfRule type="containsText" dxfId="78" priority="23" operator="containsText" text="Bajo">
      <formula>NOT(ISERROR(SEARCH("Bajo",H69)))</formula>
    </cfRule>
    <cfRule type="containsText" dxfId="77" priority="24" operator="containsText" text="Moderado">
      <formula>NOT(ISERROR(SEARCH("Moderado",H69)))</formula>
    </cfRule>
    <cfRule type="containsText" dxfId="76" priority="25" operator="containsText" text="Extremo">
      <formula>NOT(ISERROR(SEARCH("Extremo",H69)))</formula>
    </cfRule>
  </conditionalFormatting>
  <conditionalFormatting sqref="J69:J78">
    <cfRule type="containsText" dxfId="75" priority="1" operator="containsText" text="Muy Baja">
      <formula>NOT(ISERROR(SEARCH("Muy Baja",J69)))</formula>
    </cfRule>
    <cfRule type="containsText" dxfId="74" priority="7" operator="containsText" text="Muy Alta">
      <formula>NOT(ISERROR(SEARCH("Muy Alta",J69)))</formula>
    </cfRule>
    <cfRule type="containsText" dxfId="73" priority="8" operator="containsText" text="Alta">
      <formula>NOT(ISERROR(SEARCH("Alta",J69)))</formula>
    </cfRule>
    <cfRule type="containsText" dxfId="72" priority="9" operator="containsText" text="Media">
      <formula>NOT(ISERROR(SEARCH("Media",J69)))</formula>
    </cfRule>
    <cfRule type="containsText" dxfId="71" priority="10" operator="containsText" text="Baja">
      <formula>NOT(ISERROR(SEARCH("Baja",J69)))</formula>
    </cfRule>
    <cfRule type="containsText" dxfId="70" priority="11" operator="containsText" text="Muy Baja">
      <formula>NOT(ISERROR(SEARCH("Muy Baja",J69)))</formula>
    </cfRule>
  </conditionalFormatting>
  <conditionalFormatting sqref="K69:K78">
    <cfRule type="containsText" dxfId="69" priority="2" operator="containsText" text="Catastrófico">
      <formula>NOT(ISERROR(SEARCH("Catastrófico",K69)))</formula>
    </cfRule>
    <cfRule type="containsText" dxfId="68" priority="3" operator="containsText" text="Moderado">
      <formula>NOT(ISERROR(SEARCH("Moderado",K69)))</formula>
    </cfRule>
    <cfRule type="containsText" dxfId="67" priority="4" operator="containsText" text="Menor">
      <formula>NOT(ISERROR(SEARCH("Menor",K69)))</formula>
    </cfRule>
    <cfRule type="containsText" dxfId="66" priority="5" operator="containsText" text="Leve">
      <formula>NOT(ISERROR(SEARCH("Leve",K69)))</formula>
    </cfRule>
    <cfRule type="containsText" dxfId="65" priority="6" operator="containsText" text="Mayor">
      <formula>NOT(ISERROR(SEARCH("Mayor",K69)))</formula>
    </cfRule>
  </conditionalFormatting>
  <conditionalFormatting sqref="M69">
    <cfRule type="containsText" dxfId="64" priority="12" operator="containsText" text="Extremo">
      <formula>NOT(ISERROR(SEARCH("Extremo",M69)))</formula>
    </cfRule>
    <cfRule type="containsText" dxfId="63" priority="13" operator="containsText" text="Alto">
      <formula>NOT(ISERROR(SEARCH("Alto",M69)))</formula>
    </cfRule>
    <cfRule type="containsText" dxfId="62" priority="14" operator="containsText" text="Moderado">
      <formula>NOT(ISERROR(SEARCH("Moderado",M69)))</formula>
    </cfRule>
    <cfRule type="containsText" dxfId="61" priority="15" operator="containsText" text="Menor">
      <formula>NOT(ISERROR(SEARCH("Menor",M69)))</formula>
    </cfRule>
    <cfRule type="containsText" dxfId="60" priority="16" operator="containsText" text="Bajo">
      <formula>NOT(ISERROR(SEARCH("Bajo",M69)))</formula>
    </cfRule>
    <cfRule type="containsText" dxfId="59" priority="17" operator="containsText" text="Moderado">
      <formula>NOT(ISERROR(SEARCH("Moderado",M69)))</formula>
    </cfRule>
    <cfRule type="containsText" dxfId="58" priority="18" operator="containsText" text="Extremo">
      <formula>NOT(ISERROR(SEARCH("Extremo",M69)))</formula>
    </cfRule>
    <cfRule type="containsText" dxfId="57" priority="19" operator="containsText" text="Baja">
      <formula>NOT(ISERROR(SEARCH("Baja",M69)))</formula>
    </cfRule>
    <cfRule type="containsText" dxfId="56" priority="20" operator="containsText" text="Alto">
      <formula>NOT(ISERROR(SEARCH("Alto",M69)))</formula>
    </cfRule>
  </conditionalFormatting>
  <dataValidations xWindow="1524" yWindow="558" count="2">
    <dataValidation allowBlank="1" showInputMessage="1" showErrorMessage="1" prompt="Enunciar cuál es el control" sqref="O49:O52 O59:O61 O10:O15 O20:O21 O34:O35 O24:O26 O29:O30 O32 O44 O42 O39:O40 O69:O71" xr:uid="{3F7A7D9B-02C4-4166-B99B-842682CD5AEA}"/>
    <dataValidation type="list" allowBlank="1" showInputMessage="1" showErrorMessage="1" sqref="D10:D78"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8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8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F29 F39 F49 F59</xm:sqref>
        </x14:conditionalFormatting>
        <x14:conditionalFormatting xmlns:xm="http://schemas.microsoft.com/office/excel/2006/main">
          <x14:cfRule type="containsText" priority="50" operator="containsText" id="{0987687F-9058-44FD-8B17-4DF972E571BE}">
            <xm:f>NOT(ISERROR(SEARCH('8- Políticas de Administración '!$B$5,F69)))</xm:f>
            <xm:f>'8- Políticas de Administración '!$B$5</xm:f>
            <x14:dxf>
              <font>
                <color rgb="FF006100"/>
              </font>
              <fill>
                <patternFill>
                  <bgColor rgb="FFC6EFCE"/>
                </patternFill>
              </fill>
            </x14:dxf>
          </x14:cfRule>
          <x14:cfRule type="containsText" priority="51" operator="containsText" id="{293C9D64-9909-4879-849C-F6FF3EEDE268}">
            <xm:f>NOT(ISERROR(SEARCH('8- Políticas de Administración '!$B$5,F69)))</xm:f>
            <xm:f>'8- Políticas de Administración '!$B$5</xm:f>
            <x14:dxf>
              <font>
                <color rgb="FF9C0006"/>
              </font>
              <fill>
                <patternFill>
                  <bgColor rgb="FFFFC7CE"/>
                </patternFill>
              </fill>
            </x14:dxf>
          </x14:cfRule>
          <xm:sqref>F69</xm:sqref>
        </x14:conditionalFormatting>
      </x14:conditionalFormattings>
    </ext>
    <ext xmlns:x14="http://schemas.microsoft.com/office/spreadsheetml/2009/9/main" uri="{CCE6A557-97BC-4b89-ADB6-D9C93CAAB3DF}">
      <x14:dataValidations xmlns:xm="http://schemas.microsoft.com/office/excel/2006/main" xWindow="1524" yWindow="558" count="1">
        <x14:dataValidation type="list" allowBlank="1" showInputMessage="1" showErrorMessage="1" xr:uid="{00000000-0002-0000-0600-000001000000}">
          <x14:formula1>
            <xm:f>'9- Matriz de Calor '!$S$8:$S$11</xm:f>
          </x14:formula1>
          <xm:sqref>N10:N78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E38" sqref="E38"/>
    </sheetView>
  </sheetViews>
  <sheetFormatPr baseColWidth="10"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3"/>
    </row>
    <row r="2" spans="1:128" ht="23.25">
      <c r="A2" s="1"/>
      <c r="B2" s="616" t="s">
        <v>339</v>
      </c>
      <c r="C2" s="617"/>
      <c r="D2" s="617"/>
      <c r="E2" s="617"/>
      <c r="F2" s="145"/>
      <c r="G2" s="1"/>
      <c r="H2" s="1"/>
      <c r="I2" s="1"/>
      <c r="J2" s="1"/>
      <c r="K2" s="1"/>
      <c r="L2" s="1"/>
      <c r="M2" s="1"/>
      <c r="N2" s="1"/>
      <c r="O2" s="1"/>
      <c r="P2" s="1"/>
      <c r="Q2" s="1"/>
      <c r="R2" s="1"/>
      <c r="S2" s="1"/>
      <c r="T2" s="1"/>
      <c r="U2" s="1"/>
      <c r="V2" s="1"/>
    </row>
    <row r="3" spans="1:128">
      <c r="A3" s="1"/>
      <c r="B3" s="8"/>
      <c r="C3" s="8"/>
      <c r="D3" s="8"/>
      <c r="E3" s="34"/>
      <c r="F3" s="1"/>
      <c r="G3" s="1"/>
      <c r="H3" s="1"/>
      <c r="I3" s="1"/>
      <c r="J3" s="1"/>
      <c r="K3" s="1"/>
      <c r="L3" s="1"/>
      <c r="M3" s="1"/>
      <c r="N3" s="1"/>
      <c r="O3" s="1"/>
      <c r="P3" s="1"/>
      <c r="Q3" s="1"/>
      <c r="R3" s="1"/>
      <c r="S3" s="1"/>
      <c r="T3" s="1"/>
      <c r="U3" s="1"/>
      <c r="V3" s="1"/>
    </row>
    <row r="4" spans="1:128" ht="21" customHeight="1">
      <c r="A4" s="1"/>
      <c r="B4" s="45"/>
      <c r="C4" s="610" t="s">
        <v>340</v>
      </c>
      <c r="D4" s="612"/>
      <c r="E4" s="610" t="s">
        <v>341</v>
      </c>
      <c r="F4" s="612"/>
      <c r="G4" s="1"/>
      <c r="H4" s="1"/>
      <c r="I4" s="1"/>
      <c r="J4" s="1"/>
      <c r="K4" s="1"/>
      <c r="L4" s="1"/>
      <c r="M4" s="1"/>
      <c r="N4" s="1"/>
      <c r="O4" s="1"/>
      <c r="P4" s="1"/>
      <c r="Q4" s="1"/>
      <c r="R4" s="1"/>
      <c r="S4" s="1"/>
      <c r="T4" s="1"/>
      <c r="U4" s="1"/>
      <c r="V4" s="1"/>
    </row>
    <row r="5" spans="1:128" ht="40.5" customHeight="1">
      <c r="A5" s="1"/>
      <c r="B5" s="45"/>
      <c r="C5" s="150" t="s">
        <v>342</v>
      </c>
      <c r="D5" s="151"/>
      <c r="E5" s="142" t="s">
        <v>343</v>
      </c>
      <c r="F5" s="142" t="s">
        <v>341</v>
      </c>
      <c r="G5" s="1"/>
      <c r="H5" s="1"/>
      <c r="I5" s="1"/>
      <c r="J5" s="1"/>
      <c r="K5" s="1"/>
      <c r="L5" s="1"/>
      <c r="M5" s="1"/>
      <c r="N5" s="1"/>
      <c r="O5" s="1"/>
      <c r="P5" s="1"/>
      <c r="Q5" s="1"/>
      <c r="R5" s="1"/>
      <c r="S5" s="1"/>
      <c r="T5" s="1"/>
      <c r="U5" s="1"/>
      <c r="V5" s="1"/>
    </row>
    <row r="6" spans="1:128" ht="20.25">
      <c r="A6" s="1"/>
      <c r="B6" s="46" t="s">
        <v>344</v>
      </c>
      <c r="C6" s="146" t="s">
        <v>345</v>
      </c>
      <c r="D6" s="147">
        <v>0.04</v>
      </c>
      <c r="E6" s="148" t="s">
        <v>346</v>
      </c>
      <c r="F6" s="72">
        <v>1</v>
      </c>
      <c r="G6" s="1"/>
      <c r="H6" s="37"/>
      <c r="I6" s="1"/>
      <c r="J6" s="1"/>
      <c r="K6" s="1"/>
      <c r="L6" s="1"/>
      <c r="M6" s="1"/>
      <c r="N6" s="1"/>
      <c r="O6" s="1"/>
      <c r="P6" s="1"/>
      <c r="Q6" s="1"/>
      <c r="R6" s="1"/>
      <c r="S6" s="1"/>
      <c r="T6" s="1"/>
      <c r="U6" s="1"/>
      <c r="V6" s="1"/>
    </row>
    <row r="7" spans="1:128" ht="20.25">
      <c r="A7" s="1"/>
      <c r="B7" s="47" t="s">
        <v>347</v>
      </c>
      <c r="C7" s="146" t="s">
        <v>348</v>
      </c>
      <c r="D7" s="147">
        <v>0.09</v>
      </c>
      <c r="E7" s="148" t="s">
        <v>349</v>
      </c>
      <c r="F7" s="72">
        <v>2</v>
      </c>
      <c r="G7" s="1"/>
      <c r="H7" s="1"/>
      <c r="I7" s="1"/>
      <c r="J7" s="1"/>
      <c r="K7" s="1"/>
      <c r="L7" s="1"/>
      <c r="M7" s="1"/>
      <c r="N7" s="1"/>
      <c r="O7" s="1"/>
      <c r="P7" s="1"/>
      <c r="Q7" s="1"/>
      <c r="R7" s="1"/>
      <c r="S7" s="1"/>
      <c r="T7" s="1"/>
      <c r="U7" s="1"/>
      <c r="V7" s="1"/>
    </row>
    <row r="8" spans="1:128" ht="20.25">
      <c r="A8" s="1"/>
      <c r="B8" s="48" t="s">
        <v>350</v>
      </c>
      <c r="C8" s="146" t="s">
        <v>351</v>
      </c>
      <c r="D8" s="147">
        <v>0.28999999999999998</v>
      </c>
      <c r="E8" s="148" t="s">
        <v>352</v>
      </c>
      <c r="F8" s="72">
        <v>3</v>
      </c>
      <c r="G8" s="1"/>
      <c r="H8" s="1"/>
      <c r="I8" s="1"/>
      <c r="J8" s="1"/>
      <c r="K8" s="1"/>
      <c r="L8" s="1"/>
      <c r="M8" s="1"/>
      <c r="N8" s="1"/>
      <c r="O8" s="1"/>
      <c r="P8" s="1"/>
      <c r="Q8" s="1"/>
      <c r="R8" s="1"/>
      <c r="S8" s="1"/>
      <c r="T8" s="1"/>
      <c r="U8" s="1"/>
      <c r="V8" s="1"/>
    </row>
    <row r="9" spans="1:128" ht="20.25">
      <c r="A9" s="1"/>
      <c r="B9" s="49" t="s">
        <v>353</v>
      </c>
      <c r="C9" s="146" t="s">
        <v>354</v>
      </c>
      <c r="D9" s="147">
        <v>0.49</v>
      </c>
      <c r="E9" s="148" t="s">
        <v>355</v>
      </c>
      <c r="F9" s="72">
        <v>4</v>
      </c>
      <c r="G9" s="1"/>
      <c r="H9" s="1"/>
      <c r="I9" s="1"/>
      <c r="J9" s="1"/>
      <c r="K9" s="1"/>
      <c r="L9" s="1"/>
      <c r="M9" s="1"/>
      <c r="N9" s="1"/>
      <c r="O9" s="1"/>
      <c r="P9" s="1"/>
      <c r="Q9" s="1"/>
      <c r="R9" s="1"/>
      <c r="S9" s="1"/>
      <c r="T9" s="1"/>
      <c r="U9" s="1"/>
      <c r="V9" s="1"/>
    </row>
    <row r="10" spans="1:128" ht="20.25">
      <c r="A10" s="1"/>
      <c r="B10" s="50" t="s">
        <v>356</v>
      </c>
      <c r="C10" s="146" t="s">
        <v>357</v>
      </c>
      <c r="D10" s="147">
        <v>1</v>
      </c>
      <c r="E10" s="148" t="s">
        <v>358</v>
      </c>
      <c r="F10" s="72">
        <v>5</v>
      </c>
      <c r="G10" s="1"/>
      <c r="H10" s="1"/>
      <c r="I10" s="67" t="s">
        <v>359</v>
      </c>
      <c r="J10" s="1"/>
      <c r="K10" s="1"/>
      <c r="L10" s="1"/>
      <c r="M10" s="1"/>
      <c r="N10" s="1"/>
      <c r="O10" s="1"/>
      <c r="P10" s="1"/>
      <c r="Q10" s="1"/>
      <c r="R10" s="1"/>
      <c r="S10" s="1"/>
      <c r="T10" s="1"/>
      <c r="U10" s="1"/>
      <c r="V10" s="1"/>
    </row>
    <row r="11" spans="1:128" ht="16.5">
      <c r="A11" s="1"/>
      <c r="B11" s="3"/>
      <c r="C11" s="2"/>
      <c r="D11" s="2"/>
      <c r="E11" s="35"/>
      <c r="F11" s="1"/>
      <c r="G11" s="1"/>
      <c r="H11" s="1"/>
      <c r="I11" s="1"/>
      <c r="J11" s="1"/>
      <c r="K11" s="1"/>
      <c r="L11" s="1"/>
      <c r="M11" s="1"/>
      <c r="N11" s="1"/>
      <c r="O11" s="1"/>
      <c r="P11" s="1"/>
      <c r="Q11" s="1"/>
      <c r="R11" s="1"/>
      <c r="S11" s="1"/>
      <c r="T11" s="1"/>
      <c r="U11" s="1"/>
      <c r="V11" s="1"/>
    </row>
    <row r="12" spans="1:128">
      <c r="A12" s="1"/>
      <c r="B12" s="1"/>
      <c r="C12" s="1"/>
      <c r="D12" s="1"/>
      <c r="E12" s="33"/>
      <c r="F12" s="1"/>
      <c r="G12" s="1"/>
      <c r="H12" s="1"/>
      <c r="I12" s="1"/>
      <c r="J12" s="1"/>
      <c r="K12" s="1"/>
      <c r="L12" s="1"/>
      <c r="M12" s="1"/>
      <c r="N12" s="1"/>
      <c r="O12" s="1"/>
      <c r="P12" s="1"/>
      <c r="Q12" s="1"/>
      <c r="R12" s="1"/>
      <c r="S12" s="1"/>
      <c r="T12" s="1"/>
      <c r="U12" s="1"/>
      <c r="V12" s="1"/>
    </row>
    <row r="13" spans="1:128">
      <c r="A13" s="1"/>
      <c r="B13" s="1"/>
      <c r="C13" s="1"/>
      <c r="D13" s="1"/>
      <c r="E13" s="33"/>
      <c r="F13" s="1"/>
      <c r="G13" s="1"/>
      <c r="H13" s="1"/>
      <c r="I13" s="1"/>
      <c r="J13" s="1"/>
      <c r="K13" s="1"/>
      <c r="L13" s="1"/>
      <c r="M13" s="1"/>
      <c r="N13" s="1"/>
      <c r="O13" s="1"/>
      <c r="P13" s="1"/>
      <c r="Q13" s="1"/>
      <c r="R13" s="1"/>
      <c r="S13" s="1"/>
      <c r="T13" s="1"/>
      <c r="U13" s="1"/>
      <c r="V13" s="1"/>
    </row>
    <row r="14" spans="1:128" ht="23.25">
      <c r="A14" s="1"/>
      <c r="B14" s="616" t="s">
        <v>360</v>
      </c>
      <c r="C14" s="617"/>
      <c r="D14" s="617"/>
      <c r="E14" s="617"/>
      <c r="F14" s="145"/>
      <c r="G14" s="44"/>
      <c r="H14" s="1"/>
      <c r="I14" s="1"/>
      <c r="J14" s="1"/>
      <c r="K14" s="1"/>
      <c r="L14" s="1"/>
      <c r="M14" s="1"/>
      <c r="N14" s="1"/>
      <c r="O14" s="1"/>
      <c r="P14" s="1"/>
      <c r="Q14" s="1"/>
      <c r="R14" s="1"/>
      <c r="S14" s="1"/>
      <c r="T14" s="1"/>
      <c r="U14" s="1"/>
      <c r="V14" s="1"/>
    </row>
    <row r="15" spans="1:128">
      <c r="A15" s="1"/>
      <c r="B15" s="618"/>
      <c r="C15" s="619"/>
      <c r="D15" s="619"/>
      <c r="E15" s="619"/>
      <c r="F15" s="620"/>
      <c r="G15" s="1"/>
      <c r="H15" s="1"/>
      <c r="I15" s="1"/>
      <c r="J15" s="1"/>
      <c r="K15" s="1"/>
      <c r="L15" s="1"/>
      <c r="M15" s="1"/>
      <c r="N15" s="1"/>
      <c r="O15" s="1"/>
      <c r="P15" s="1"/>
      <c r="Q15" s="1"/>
      <c r="R15" s="1"/>
      <c r="S15" s="1"/>
      <c r="T15" s="1"/>
      <c r="U15" s="1"/>
      <c r="V15" s="1"/>
    </row>
    <row r="16" spans="1:128" s="54" customFormat="1" ht="20.25" customHeight="1">
      <c r="A16" s="52"/>
      <c r="B16" s="70"/>
      <c r="C16" s="610" t="s">
        <v>287</v>
      </c>
      <c r="D16" s="611"/>
      <c r="E16" s="612"/>
      <c r="F16" s="71"/>
      <c r="G16" s="52"/>
      <c r="H16" s="52"/>
      <c r="I16" s="68" t="s">
        <v>283</v>
      </c>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row>
    <row r="17" spans="1:128" s="54" customFormat="1" ht="40.5" customHeight="1">
      <c r="A17" s="52"/>
      <c r="B17" s="46" t="s">
        <v>361</v>
      </c>
      <c r="C17" s="607" t="s">
        <v>362</v>
      </c>
      <c r="D17" s="608"/>
      <c r="E17" s="609"/>
      <c r="F17" s="72">
        <v>1</v>
      </c>
      <c r="G17" s="52"/>
      <c r="H17" s="52"/>
      <c r="I17" s="67" t="s">
        <v>287</v>
      </c>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row>
    <row r="18" spans="1:128" s="54" customFormat="1" ht="20.25" customHeight="1">
      <c r="A18" s="52"/>
      <c r="B18" s="47" t="s">
        <v>363</v>
      </c>
      <c r="C18" s="607" t="s">
        <v>364</v>
      </c>
      <c r="D18" s="608"/>
      <c r="E18" s="609"/>
      <c r="F18" s="72">
        <v>2</v>
      </c>
      <c r="G18" s="52"/>
      <c r="H18" s="52"/>
      <c r="I18" s="67" t="s">
        <v>289</v>
      </c>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row>
    <row r="19" spans="1:128" s="54" customFormat="1" ht="30" customHeight="1">
      <c r="A19" s="52"/>
      <c r="B19" s="48" t="s">
        <v>365</v>
      </c>
      <c r="C19" s="607" t="s">
        <v>366</v>
      </c>
      <c r="D19" s="608"/>
      <c r="E19" s="609"/>
      <c r="F19" s="72">
        <v>3</v>
      </c>
      <c r="G19" s="52"/>
      <c r="H19" s="52"/>
      <c r="I19" s="67" t="s">
        <v>285</v>
      </c>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row>
    <row r="20" spans="1:128" s="54" customFormat="1" ht="30" customHeight="1">
      <c r="A20" s="52"/>
      <c r="B20" s="49" t="s">
        <v>367</v>
      </c>
      <c r="C20" s="607" t="s">
        <v>288</v>
      </c>
      <c r="D20" s="608"/>
      <c r="E20" s="609"/>
      <c r="F20" s="72">
        <v>4</v>
      </c>
      <c r="G20" s="52"/>
      <c r="H20" s="52"/>
      <c r="I20" s="67" t="s">
        <v>291</v>
      </c>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row>
    <row r="21" spans="1:128" s="54" customFormat="1" ht="60.6" customHeight="1">
      <c r="A21" s="52"/>
      <c r="B21" s="50" t="s">
        <v>368</v>
      </c>
      <c r="C21" s="607" t="s">
        <v>299</v>
      </c>
      <c r="D21" s="608"/>
      <c r="E21" s="609"/>
      <c r="F21" s="72">
        <v>5</v>
      </c>
      <c r="G21" s="52"/>
      <c r="H21" s="52"/>
      <c r="I21" s="67" t="str">
        <f>C48</f>
        <v>Interrupción o afectación en la prestación del servicio administrativo</v>
      </c>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row>
    <row r="22" spans="1:128" s="54" customFormat="1" ht="20.25">
      <c r="A22" s="52"/>
      <c r="B22" s="60"/>
      <c r="C22" s="51"/>
      <c r="D22" s="51"/>
      <c r="E22" s="51"/>
      <c r="F22" s="61"/>
      <c r="G22" s="52"/>
      <c r="H22" s="52"/>
      <c r="I22" s="67" t="str">
        <f>C56</f>
        <v>Afectación Ambiental</v>
      </c>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row>
    <row r="23" spans="1:128" s="54" customFormat="1" ht="20.25">
      <c r="A23" s="52"/>
      <c r="B23" s="60"/>
      <c r="C23" s="51"/>
      <c r="D23" s="51"/>
      <c r="E23" s="51"/>
      <c r="F23" s="61"/>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row>
    <row r="24" spans="1:128" s="54" customFormat="1" ht="20.25">
      <c r="A24" s="52"/>
      <c r="B24" s="53"/>
      <c r="C24" s="610" t="s">
        <v>289</v>
      </c>
      <c r="D24" s="611"/>
      <c r="E24" s="612"/>
      <c r="F24" s="61"/>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row>
    <row r="25" spans="1:128" s="54" customFormat="1" ht="20.25" customHeight="1">
      <c r="A25" s="52"/>
      <c r="B25" s="55" t="s">
        <v>361</v>
      </c>
      <c r="C25" s="607" t="s">
        <v>369</v>
      </c>
      <c r="D25" s="608"/>
      <c r="E25" s="609"/>
      <c r="F25" s="72">
        <v>1</v>
      </c>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row>
    <row r="26" spans="1:128" s="54" customFormat="1" ht="20.25" customHeight="1">
      <c r="A26" s="52"/>
      <c r="B26" s="56" t="s">
        <v>363</v>
      </c>
      <c r="C26" s="607" t="s">
        <v>306</v>
      </c>
      <c r="D26" s="608"/>
      <c r="E26" s="609"/>
      <c r="F26" s="72">
        <v>2</v>
      </c>
      <c r="G26" s="52"/>
      <c r="H26" s="52"/>
      <c r="I26" s="60"/>
      <c r="J26" s="60"/>
      <c r="K26" s="60"/>
      <c r="L26" s="60"/>
      <c r="M26" s="60"/>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row>
    <row r="27" spans="1:128" s="54" customFormat="1" ht="20.25" customHeight="1">
      <c r="A27" s="52"/>
      <c r="B27" s="57" t="s">
        <v>365</v>
      </c>
      <c r="C27" s="607" t="s">
        <v>290</v>
      </c>
      <c r="D27" s="608"/>
      <c r="E27" s="609"/>
      <c r="F27" s="72">
        <v>3</v>
      </c>
      <c r="G27" s="52"/>
      <c r="H27" s="52"/>
      <c r="I27" s="60"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0"/>
      <c r="K27" s="60"/>
      <c r="L27" s="60"/>
      <c r="M27" s="60"/>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row>
    <row r="28" spans="1:128" s="54" customFormat="1" ht="20.25" customHeight="1">
      <c r="A28" s="52"/>
      <c r="B28" s="58" t="s">
        <v>367</v>
      </c>
      <c r="C28" s="607" t="s">
        <v>305</v>
      </c>
      <c r="D28" s="608"/>
      <c r="E28" s="609"/>
      <c r="F28" s="72">
        <v>4</v>
      </c>
      <c r="G28" s="52"/>
      <c r="H28" s="52"/>
      <c r="I28" s="60" t="str">
        <v xml:space="preserve">Si el hecho llegara a presentarse, tendría bajo impacto o efecto sobre la entidad.
</v>
      </c>
      <c r="J28" s="60"/>
      <c r="K28" s="60"/>
      <c r="L28" s="60"/>
      <c r="M28" s="60"/>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row>
    <row r="29" spans="1:128" s="54" customFormat="1" ht="20.25">
      <c r="A29" s="52"/>
      <c r="B29" s="59" t="s">
        <v>368</v>
      </c>
      <c r="C29" s="607" t="s">
        <v>300</v>
      </c>
      <c r="D29" s="608"/>
      <c r="E29" s="609"/>
      <c r="F29" s="72">
        <v>5</v>
      </c>
      <c r="G29" s="52"/>
      <c r="H29" s="52"/>
      <c r="I29" s="60" t="str">
        <v xml:space="preserve">Si el hecho llegara a presentarse, tendría medianas consecuencias o efectos sobre la entidad.
</v>
      </c>
      <c r="J29" s="60"/>
      <c r="K29" s="60"/>
      <c r="L29" s="60"/>
      <c r="M29" s="60"/>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row>
    <row r="30" spans="1:128" s="54" customFormat="1" ht="20.25">
      <c r="A30" s="52"/>
      <c r="B30" s="60"/>
      <c r="C30" s="51"/>
      <c r="D30" s="51"/>
      <c r="E30" s="51"/>
      <c r="F30" s="61"/>
      <c r="G30" s="52"/>
      <c r="H30" s="52"/>
      <c r="I30" s="60" t="str">
        <v xml:space="preserve">Si el hecho llegara a presentarse, tendría altas consecuencias o efectos sobre la entidad
</v>
      </c>
      <c r="J30" s="60"/>
      <c r="K30" s="60"/>
      <c r="L30" s="60"/>
      <c r="M30" s="60"/>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row>
    <row r="31" spans="1:128" s="52" customFormat="1" ht="20.25">
      <c r="B31" s="62"/>
      <c r="C31" s="62"/>
      <c r="D31" s="62"/>
      <c r="E31" s="62"/>
      <c r="F31" s="61"/>
      <c r="I31" s="60" t="str">
        <v xml:space="preserve">Si el hecho llegara a presentarse, tendría desastrosas consecuencias o efectos sobre la entidad.
</v>
      </c>
      <c r="J31" s="60"/>
      <c r="K31" s="60"/>
      <c r="L31" s="60"/>
      <c r="M31" s="60"/>
    </row>
    <row r="32" spans="1:128" s="52" customFormat="1" ht="20.25" customHeight="1">
      <c r="B32" s="53"/>
      <c r="C32" s="610" t="s">
        <v>285</v>
      </c>
      <c r="D32" s="611"/>
      <c r="E32" s="612"/>
      <c r="F32" s="61"/>
      <c r="I32" s="60"/>
      <c r="J32" s="60"/>
      <c r="K32" s="60"/>
      <c r="L32" s="60"/>
      <c r="M32" s="60"/>
    </row>
    <row r="33" spans="2:13" s="52" customFormat="1" ht="20.25" customHeight="1">
      <c r="B33" s="46" t="s">
        <v>361</v>
      </c>
      <c r="C33" s="607" t="s">
        <v>296</v>
      </c>
      <c r="D33" s="608"/>
      <c r="E33" s="609"/>
      <c r="F33" s="72">
        <v>1</v>
      </c>
      <c r="I33" s="60"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0"/>
      <c r="K33" s="60"/>
      <c r="L33" s="60"/>
      <c r="M33" s="60"/>
    </row>
    <row r="34" spans="2:13" s="52" customFormat="1" ht="20.25" customHeight="1">
      <c r="B34" s="47" t="s">
        <v>363</v>
      </c>
      <c r="C34" s="607" t="s">
        <v>370</v>
      </c>
      <c r="D34" s="608"/>
      <c r="E34" s="609"/>
      <c r="F34" s="72">
        <v>2</v>
      </c>
      <c r="I34" s="60" t="str">
        <v xml:space="preserve">Si el hecho llegara a presentarse, tendría bajo impacto o efecto sobre la entidad.
</v>
      </c>
      <c r="J34" s="60"/>
      <c r="K34" s="60"/>
      <c r="L34" s="60"/>
      <c r="M34" s="60"/>
    </row>
    <row r="35" spans="2:13" s="52" customFormat="1" ht="20.25" customHeight="1">
      <c r="B35" s="48" t="s">
        <v>365</v>
      </c>
      <c r="C35" s="607" t="s">
        <v>286</v>
      </c>
      <c r="D35" s="608"/>
      <c r="E35" s="609"/>
      <c r="F35" s="72">
        <v>3</v>
      </c>
      <c r="I35" s="60" t="str">
        <v xml:space="preserve">Si el hecho llegara a presentarse, tendría medianas consecuencias o efectos sobre la entidad.
</v>
      </c>
      <c r="J35" s="60"/>
      <c r="K35" s="60"/>
      <c r="L35" s="60"/>
      <c r="M35" s="60"/>
    </row>
    <row r="36" spans="2:13" s="52" customFormat="1" ht="20.25" customHeight="1">
      <c r="B36" s="49" t="s">
        <v>367</v>
      </c>
      <c r="C36" s="607" t="s">
        <v>371</v>
      </c>
      <c r="D36" s="608"/>
      <c r="E36" s="609"/>
      <c r="F36" s="72">
        <v>4</v>
      </c>
      <c r="I36" s="60" t="str">
        <v xml:space="preserve">Si el hecho llegara a presentarse, tendría altas consecuencias o efectos sobre la entidad
</v>
      </c>
      <c r="J36" s="60"/>
      <c r="K36" s="60"/>
      <c r="L36" s="60"/>
      <c r="M36" s="60"/>
    </row>
    <row r="37" spans="2:13" s="52" customFormat="1" ht="20.25" customHeight="1">
      <c r="B37" s="50" t="s">
        <v>368</v>
      </c>
      <c r="C37" s="607" t="s">
        <v>372</v>
      </c>
      <c r="D37" s="608"/>
      <c r="E37" s="609"/>
      <c r="F37" s="72">
        <v>5</v>
      </c>
      <c r="I37" s="60" t="str">
        <v xml:space="preserve">Si el hecho llegara a presentarse, tendría desastrosas consecuencias o efectos sobre la entidad.
</v>
      </c>
      <c r="J37" s="60"/>
      <c r="K37" s="60"/>
      <c r="L37" s="60"/>
      <c r="M37" s="60"/>
    </row>
    <row r="38" spans="2:13" s="52" customFormat="1" ht="20.25">
      <c r="B38" s="62"/>
      <c r="C38" s="62"/>
      <c r="D38" s="62"/>
      <c r="E38" s="62"/>
      <c r="F38" s="61"/>
      <c r="I38" s="60"/>
      <c r="J38" s="60"/>
      <c r="K38" s="60"/>
      <c r="L38" s="60"/>
      <c r="M38" s="60"/>
    </row>
    <row r="39" spans="2:13" s="52" customFormat="1" ht="20.25">
      <c r="B39" s="62"/>
      <c r="C39" s="62"/>
      <c r="D39" s="62"/>
      <c r="E39" s="62"/>
      <c r="F39" s="61"/>
    </row>
    <row r="40" spans="2:13" s="52" customFormat="1" ht="20.25" customHeight="1">
      <c r="B40" s="53"/>
      <c r="C40" s="610" t="s">
        <v>291</v>
      </c>
      <c r="D40" s="611"/>
      <c r="E40" s="612"/>
      <c r="F40" s="61"/>
    </row>
    <row r="41" spans="2:13" s="52" customFormat="1" ht="20.25">
      <c r="B41" s="46" t="s">
        <v>361</v>
      </c>
      <c r="C41" s="607" t="s">
        <v>373</v>
      </c>
      <c r="D41" s="608"/>
      <c r="E41" s="609"/>
      <c r="F41" s="72">
        <v>1</v>
      </c>
    </row>
    <row r="42" spans="2:13" s="52" customFormat="1" ht="20.25">
      <c r="B42" s="47" t="s">
        <v>363</v>
      </c>
      <c r="C42" s="607" t="s">
        <v>374</v>
      </c>
      <c r="D42" s="608"/>
      <c r="E42" s="609"/>
      <c r="F42" s="72">
        <v>2</v>
      </c>
    </row>
    <row r="43" spans="2:13" s="52" customFormat="1" ht="20.25">
      <c r="B43" s="48" t="s">
        <v>365</v>
      </c>
      <c r="C43" s="607" t="s">
        <v>292</v>
      </c>
      <c r="D43" s="608"/>
      <c r="E43" s="609"/>
      <c r="F43" s="72">
        <v>3</v>
      </c>
    </row>
    <row r="44" spans="2:13" s="52" customFormat="1" ht="20.25">
      <c r="B44" s="49" t="s">
        <v>367</v>
      </c>
      <c r="C44" s="607" t="s">
        <v>375</v>
      </c>
      <c r="D44" s="608"/>
      <c r="E44" s="609"/>
      <c r="F44" s="72">
        <v>4</v>
      </c>
    </row>
    <row r="45" spans="2:13" s="52" customFormat="1" ht="20.25">
      <c r="B45" s="50" t="s">
        <v>368</v>
      </c>
      <c r="C45" s="607" t="s">
        <v>298</v>
      </c>
      <c r="D45" s="608"/>
      <c r="E45" s="609"/>
      <c r="F45" s="72">
        <v>5</v>
      </c>
    </row>
    <row r="46" spans="2:13" s="52" customFormat="1" ht="20.25">
      <c r="B46" s="60"/>
      <c r="C46" s="60" t="s">
        <v>376</v>
      </c>
      <c r="D46" s="60"/>
      <c r="F46" s="61"/>
    </row>
    <row r="47" spans="2:13" s="52" customFormat="1" ht="20.25">
      <c r="B47" s="60"/>
      <c r="C47" s="60"/>
      <c r="D47" s="60"/>
      <c r="F47" s="61"/>
    </row>
    <row r="48" spans="2:13" s="52" customFormat="1" ht="20.25" customHeight="1">
      <c r="B48" s="53"/>
      <c r="C48" s="610" t="s">
        <v>294</v>
      </c>
      <c r="D48" s="611"/>
      <c r="E48" s="612"/>
      <c r="F48" s="61"/>
    </row>
    <row r="49" spans="2:6" s="52" customFormat="1" ht="20.25" customHeight="1">
      <c r="B49" s="46" t="s">
        <v>361</v>
      </c>
      <c r="C49" s="607" t="s">
        <v>307</v>
      </c>
      <c r="D49" s="608"/>
      <c r="E49" s="609"/>
      <c r="F49" s="72">
        <v>1</v>
      </c>
    </row>
    <row r="50" spans="2:6" s="52" customFormat="1" ht="20.25" customHeight="1">
      <c r="B50" s="47" t="s">
        <v>363</v>
      </c>
      <c r="C50" s="607" t="s">
        <v>377</v>
      </c>
      <c r="D50" s="608"/>
      <c r="E50" s="609"/>
      <c r="F50" s="72">
        <v>2</v>
      </c>
    </row>
    <row r="51" spans="2:6" s="52" customFormat="1" ht="20.25" customHeight="1">
      <c r="B51" s="48" t="s">
        <v>365</v>
      </c>
      <c r="C51" s="607" t="s">
        <v>295</v>
      </c>
      <c r="D51" s="608"/>
      <c r="E51" s="609"/>
      <c r="F51" s="72">
        <v>3</v>
      </c>
    </row>
    <row r="52" spans="2:6" s="52" customFormat="1" ht="20.25" customHeight="1">
      <c r="B52" s="49" t="s">
        <v>367</v>
      </c>
      <c r="C52" s="607" t="s">
        <v>378</v>
      </c>
      <c r="D52" s="608"/>
      <c r="E52" s="609"/>
      <c r="F52" s="72">
        <v>4</v>
      </c>
    </row>
    <row r="53" spans="2:6" s="52" customFormat="1" ht="20.25" customHeight="1">
      <c r="B53" s="50" t="s">
        <v>368</v>
      </c>
      <c r="C53" s="607" t="s">
        <v>379</v>
      </c>
      <c r="D53" s="608"/>
      <c r="E53" s="609"/>
      <c r="F53" s="72">
        <v>5</v>
      </c>
    </row>
    <row r="54" spans="2:6" s="52" customFormat="1" ht="20.25">
      <c r="B54" s="60"/>
      <c r="C54" s="60"/>
      <c r="D54" s="60"/>
      <c r="E54" s="60"/>
      <c r="F54" s="61"/>
    </row>
    <row r="55" spans="2:6" s="52" customFormat="1" ht="20.25"/>
    <row r="56" spans="2:6" s="52" customFormat="1" ht="20.25" customHeight="1">
      <c r="B56" s="53"/>
      <c r="C56" s="610" t="s">
        <v>359</v>
      </c>
      <c r="D56" s="611"/>
      <c r="E56" s="612"/>
      <c r="F56" s="61"/>
    </row>
    <row r="57" spans="2:6" s="52" customFormat="1" ht="20.25" customHeight="1">
      <c r="B57" s="46" t="s">
        <v>361</v>
      </c>
      <c r="C57" s="613" t="s">
        <v>380</v>
      </c>
      <c r="D57" s="614"/>
      <c r="E57" s="615"/>
      <c r="F57" s="72">
        <v>1</v>
      </c>
    </row>
    <row r="58" spans="2:6" s="52" customFormat="1" ht="20.25" customHeight="1">
      <c r="B58" s="47" t="s">
        <v>363</v>
      </c>
      <c r="C58" s="613" t="s">
        <v>381</v>
      </c>
      <c r="D58" s="614"/>
      <c r="E58" s="615"/>
      <c r="F58" s="72">
        <v>2</v>
      </c>
    </row>
    <row r="59" spans="2:6" s="52" customFormat="1" ht="20.25" customHeight="1">
      <c r="B59" s="48" t="s">
        <v>365</v>
      </c>
      <c r="C59" s="613" t="s">
        <v>382</v>
      </c>
      <c r="D59" s="614"/>
      <c r="E59" s="615"/>
      <c r="F59" s="72">
        <v>3</v>
      </c>
    </row>
    <row r="60" spans="2:6" s="52" customFormat="1" ht="20.25" customHeight="1">
      <c r="B60" s="49" t="s">
        <v>367</v>
      </c>
      <c r="C60" s="613" t="s">
        <v>383</v>
      </c>
      <c r="D60" s="614"/>
      <c r="E60" s="615"/>
      <c r="F60" s="72">
        <v>4</v>
      </c>
    </row>
    <row r="61" spans="2:6" s="52" customFormat="1" ht="20.25" customHeight="1">
      <c r="B61" s="50" t="s">
        <v>368</v>
      </c>
      <c r="C61" s="613" t="s">
        <v>384</v>
      </c>
      <c r="D61" s="614"/>
      <c r="E61" s="615"/>
      <c r="F61" s="72">
        <v>5</v>
      </c>
    </row>
    <row r="62" spans="2:6" s="52" customFormat="1" ht="20.25">
      <c r="E62" s="63"/>
    </row>
    <row r="63" spans="2:6" s="52" customFormat="1" ht="20.25">
      <c r="E63" s="63"/>
    </row>
    <row r="64" spans="2:6" s="52" customFormat="1" ht="20.25">
      <c r="E64" s="63"/>
    </row>
    <row r="65" spans="5:5" s="52" customFormat="1" ht="20.25">
      <c r="E65" s="63"/>
    </row>
    <row r="66" spans="5:5" s="52" customFormat="1" ht="20.25">
      <c r="E66" s="63"/>
    </row>
    <row r="67" spans="5:5" s="52" customFormat="1" ht="20.25">
      <c r="E67" s="63"/>
    </row>
    <row r="68" spans="5:5" s="52" customFormat="1" ht="20.25">
      <c r="E68" s="63"/>
    </row>
    <row r="69" spans="5:5" s="52" customFormat="1" ht="20.25">
      <c r="E69" s="63"/>
    </row>
    <row r="70" spans="5:5" s="52" customFormat="1" ht="20.25">
      <c r="E70" s="63"/>
    </row>
    <row r="71" spans="5:5" s="52" customFormat="1" ht="20.25">
      <c r="E71" s="63"/>
    </row>
    <row r="72" spans="5:5" s="52" customFormat="1" ht="20.25">
      <c r="E72" s="63"/>
    </row>
    <row r="73" spans="5:5" s="52" customFormat="1" ht="20.25">
      <c r="E73" s="63"/>
    </row>
    <row r="74" spans="5:5" s="52" customFormat="1" ht="20.25">
      <c r="E74" s="63"/>
    </row>
    <row r="75" spans="5:5" s="52" customFormat="1" ht="20.25">
      <c r="E75" s="63"/>
    </row>
    <row r="76" spans="5:5" s="52" customFormat="1" ht="20.25">
      <c r="E76" s="63"/>
    </row>
    <row r="77" spans="5:5" s="52" customFormat="1" ht="20.25">
      <c r="E77" s="63"/>
    </row>
    <row r="78" spans="5:5" s="52" customFormat="1" ht="20.25">
      <c r="E78" s="63"/>
    </row>
    <row r="79" spans="5:5" s="52" customFormat="1" ht="20.25">
      <c r="E79" s="63"/>
    </row>
    <row r="80" spans="5:5" s="52" customFormat="1" ht="20.25">
      <c r="E80" s="63"/>
    </row>
    <row r="81" spans="5:5" s="52" customFormat="1" ht="20.25">
      <c r="E81" s="63"/>
    </row>
    <row r="82" spans="5:5" s="52" customFormat="1" ht="20.25">
      <c r="E82" s="63"/>
    </row>
    <row r="83" spans="5:5" s="52" customFormat="1" ht="20.25">
      <c r="E83" s="63"/>
    </row>
    <row r="84" spans="5:5" s="52" customFormat="1" ht="20.25">
      <c r="E84" s="63"/>
    </row>
    <row r="85" spans="5:5" s="52" customFormat="1" ht="20.25">
      <c r="E85" s="63"/>
    </row>
    <row r="86" spans="5:5" s="52" customFormat="1" ht="20.25">
      <c r="E86" s="63"/>
    </row>
    <row r="87" spans="5:5" s="52" customFormat="1" ht="20.25">
      <c r="E87" s="63"/>
    </row>
    <row r="88" spans="5:5" s="52" customFormat="1" ht="20.25">
      <c r="E88" s="63"/>
    </row>
    <row r="89" spans="5:5" s="52" customFormat="1" ht="20.25">
      <c r="E89" s="63"/>
    </row>
    <row r="90" spans="5:5" s="52" customFormat="1" ht="20.25">
      <c r="E90" s="63"/>
    </row>
    <row r="91" spans="5:5" s="52" customFormat="1" ht="20.25">
      <c r="E91" s="63"/>
    </row>
    <row r="92" spans="5:5" s="52" customFormat="1" ht="20.25">
      <c r="E92" s="63"/>
    </row>
    <row r="93" spans="5:5" s="52" customFormat="1" ht="20.25">
      <c r="E93" s="63"/>
    </row>
    <row r="94" spans="5:5" s="52" customFormat="1" ht="20.25">
      <c r="E94" s="63"/>
    </row>
    <row r="95" spans="5:5" s="52" customFormat="1" ht="20.25">
      <c r="E95" s="63"/>
    </row>
    <row r="96" spans="5:5" s="52" customFormat="1" ht="20.25">
      <c r="E96" s="63"/>
    </row>
    <row r="97" spans="5:5" s="52" customFormat="1" ht="20.25">
      <c r="E97" s="63"/>
    </row>
    <row r="98" spans="5:5" s="52" customFormat="1" ht="20.25">
      <c r="E98" s="63"/>
    </row>
    <row r="99" spans="5:5" s="52" customFormat="1" ht="20.25">
      <c r="E99" s="63"/>
    </row>
    <row r="100" spans="5:5" s="52" customFormat="1" ht="20.25">
      <c r="E100" s="63"/>
    </row>
    <row r="101" spans="5:5" s="52" customFormat="1" ht="20.25">
      <c r="E101" s="63"/>
    </row>
    <row r="102" spans="5:5" s="52" customFormat="1" ht="20.25">
      <c r="E102" s="63"/>
    </row>
    <row r="103" spans="5:5" s="52" customFormat="1" ht="20.25">
      <c r="E103" s="63"/>
    </row>
    <row r="104" spans="5:5" s="52" customFormat="1" ht="20.25">
      <c r="E104" s="63"/>
    </row>
    <row r="105" spans="5:5" s="52" customFormat="1" ht="20.25">
      <c r="E105" s="63"/>
    </row>
    <row r="106" spans="5:5" s="52" customFormat="1" ht="20.25">
      <c r="E106" s="63"/>
    </row>
    <row r="107" spans="5:5" s="52" customFormat="1" ht="20.25">
      <c r="E107" s="63"/>
    </row>
    <row r="108" spans="5:5" s="52" customFormat="1" ht="20.25">
      <c r="E108" s="63"/>
    </row>
    <row r="109" spans="5:5" s="52" customFormat="1" ht="20.25">
      <c r="E109" s="63"/>
    </row>
    <row r="110" spans="5:5" s="52" customFormat="1" ht="20.25">
      <c r="E110" s="63"/>
    </row>
    <row r="111" spans="5:5" s="52" customFormat="1" ht="20.25">
      <c r="E111" s="63"/>
    </row>
    <row r="112" spans="5:5" s="52" customFormat="1" ht="20.25">
      <c r="E112" s="63"/>
    </row>
    <row r="113" spans="5:5" s="52" customFormat="1" ht="20.25">
      <c r="E113" s="63"/>
    </row>
    <row r="114" spans="5:5" s="52" customFormat="1" ht="20.25">
      <c r="E114" s="63"/>
    </row>
    <row r="115" spans="5:5" s="52" customFormat="1" ht="20.25">
      <c r="E115" s="63"/>
    </row>
    <row r="116" spans="5:5" s="52" customFormat="1" ht="20.25">
      <c r="E116" s="63"/>
    </row>
    <row r="117" spans="5:5" s="52" customFormat="1" ht="20.25">
      <c r="E117" s="63"/>
    </row>
    <row r="118" spans="5:5" s="52" customFormat="1" ht="20.25">
      <c r="E118" s="63"/>
    </row>
    <row r="119" spans="5:5" s="52" customFormat="1" ht="20.25">
      <c r="E119" s="63"/>
    </row>
    <row r="120" spans="5:5" s="52" customFormat="1" ht="20.25">
      <c r="E120" s="63"/>
    </row>
    <row r="121" spans="5:5" s="52" customFormat="1" ht="20.25">
      <c r="E121" s="63"/>
    </row>
    <row r="122" spans="5:5" s="52" customFormat="1" ht="20.25">
      <c r="E122" s="63"/>
    </row>
    <row r="123" spans="5:5" s="52" customFormat="1" ht="20.25">
      <c r="E123" s="63"/>
    </row>
    <row r="124" spans="5:5" s="52" customFormat="1" ht="20.25">
      <c r="E124" s="63"/>
    </row>
    <row r="125" spans="5:5" s="52" customFormat="1" ht="20.25">
      <c r="E125" s="63"/>
    </row>
    <row r="126" spans="5:5" s="52" customFormat="1" ht="20.25">
      <c r="E126" s="63"/>
    </row>
    <row r="127" spans="5:5" s="52" customFormat="1" ht="20.25">
      <c r="E127" s="63"/>
    </row>
    <row r="128" spans="5:5" s="52" customFormat="1" ht="20.25">
      <c r="E128" s="63"/>
    </row>
    <row r="129" spans="5:5" s="52" customFormat="1" ht="20.25">
      <c r="E129" s="63"/>
    </row>
    <row r="130" spans="5:5" s="52" customFormat="1" ht="20.25">
      <c r="E130" s="63"/>
    </row>
    <row r="131" spans="5:5" s="52" customFormat="1" ht="20.25">
      <c r="E131" s="63"/>
    </row>
    <row r="132" spans="5:5" s="52" customFormat="1" ht="20.25">
      <c r="E132" s="63"/>
    </row>
    <row r="133" spans="5:5" s="52" customFormat="1" ht="20.25">
      <c r="E133" s="63"/>
    </row>
    <row r="134" spans="5:5" s="52" customFormat="1" ht="20.25">
      <c r="E134" s="63"/>
    </row>
    <row r="135" spans="5:5" s="52" customFormat="1" ht="20.25">
      <c r="E135" s="63"/>
    </row>
    <row r="136" spans="5:5" s="52" customFormat="1" ht="20.25">
      <c r="E136" s="63"/>
    </row>
    <row r="137" spans="5:5" s="52" customFormat="1" ht="20.25">
      <c r="E137" s="63"/>
    </row>
    <row r="138" spans="5:5" s="52" customFormat="1" ht="20.25">
      <c r="E138" s="63"/>
    </row>
    <row r="139" spans="5:5" s="52" customFormat="1" ht="20.25">
      <c r="E139" s="63"/>
    </row>
    <row r="140" spans="5:5" s="52" customFormat="1" ht="20.25">
      <c r="E140" s="63"/>
    </row>
    <row r="141" spans="5:5" s="52" customFormat="1" ht="20.25">
      <c r="E141" s="63"/>
    </row>
    <row r="142" spans="5:5" s="52" customFormat="1" ht="20.25">
      <c r="E142" s="63"/>
    </row>
    <row r="143" spans="5:5" s="52" customFormat="1" ht="20.25">
      <c r="E143" s="63"/>
    </row>
    <row r="144" spans="5:5" s="52" customFormat="1" ht="20.25">
      <c r="E144" s="63"/>
    </row>
    <row r="145" spans="5:5" s="52" customFormat="1" ht="20.25">
      <c r="E145" s="63"/>
    </row>
    <row r="146" spans="5:5" s="52" customFormat="1" ht="20.25">
      <c r="E146" s="63"/>
    </row>
    <row r="147" spans="5:5" s="52" customFormat="1" ht="20.25">
      <c r="E147" s="63"/>
    </row>
    <row r="148" spans="5:5" s="52" customFormat="1" ht="20.25">
      <c r="E148" s="63"/>
    </row>
    <row r="149" spans="5:5" s="52" customFormat="1" ht="20.25">
      <c r="E149" s="63"/>
    </row>
    <row r="150" spans="5:5" s="52" customFormat="1" ht="20.25">
      <c r="E150" s="63"/>
    </row>
    <row r="151" spans="5:5" s="52" customFormat="1" ht="20.25">
      <c r="E151" s="63"/>
    </row>
    <row r="152" spans="5:5" s="52" customFormat="1" ht="20.25">
      <c r="E152" s="63"/>
    </row>
    <row r="153" spans="5:5" s="52" customFormat="1" ht="20.25">
      <c r="E153" s="63"/>
    </row>
    <row r="154" spans="5:5" s="52" customFormat="1" ht="20.25">
      <c r="E154" s="63"/>
    </row>
    <row r="155" spans="5:5" s="52" customFormat="1" ht="20.25">
      <c r="E155" s="63"/>
    </row>
    <row r="156" spans="5:5" s="52" customFormat="1" ht="20.25">
      <c r="E156" s="63"/>
    </row>
    <row r="157" spans="5:5" s="52" customFormat="1" ht="20.25">
      <c r="E157" s="63"/>
    </row>
    <row r="158" spans="5:5" s="52" customFormat="1" ht="20.25">
      <c r="E158" s="63"/>
    </row>
    <row r="159" spans="5:5" s="52" customFormat="1" ht="20.25">
      <c r="E159" s="63"/>
    </row>
    <row r="160" spans="5:5" s="52" customFormat="1" ht="20.25">
      <c r="E160" s="63"/>
    </row>
    <row r="161" spans="5:5" s="52" customFormat="1" ht="20.25">
      <c r="E161" s="63"/>
    </row>
    <row r="162" spans="5:5" s="52" customFormat="1" ht="20.25">
      <c r="E162" s="63"/>
    </row>
    <row r="163" spans="5:5" s="52" customFormat="1" ht="20.25">
      <c r="E163" s="63"/>
    </row>
    <row r="164" spans="5:5" s="52" customFormat="1" ht="20.25">
      <c r="E164" s="63"/>
    </row>
    <row r="165" spans="5:5" s="52" customFormat="1" ht="20.25">
      <c r="E165" s="63"/>
    </row>
    <row r="166" spans="5:5" s="52" customFormat="1" ht="20.25">
      <c r="E166" s="63"/>
    </row>
    <row r="167" spans="5:5" s="52" customFormat="1" ht="20.25">
      <c r="E167" s="63"/>
    </row>
    <row r="168" spans="5:5" s="52" customFormat="1" ht="20.25">
      <c r="E168" s="63"/>
    </row>
    <row r="169" spans="5:5" s="52" customFormat="1" ht="20.25">
      <c r="E169" s="63"/>
    </row>
    <row r="170" spans="5:5" s="52" customFormat="1" ht="20.25">
      <c r="E170" s="63"/>
    </row>
    <row r="171" spans="5:5" s="52" customFormat="1" ht="20.25">
      <c r="E171" s="63"/>
    </row>
    <row r="172" spans="5:5" s="52" customFormat="1" ht="20.25">
      <c r="E172" s="63"/>
    </row>
    <row r="173" spans="5:5" s="52" customFormat="1" ht="20.25">
      <c r="E173" s="63"/>
    </row>
    <row r="174" spans="5:5" s="52" customFormat="1" ht="20.25">
      <c r="E174" s="63"/>
    </row>
    <row r="175" spans="5:5" s="52" customFormat="1" ht="20.25">
      <c r="E175" s="63"/>
    </row>
    <row r="176" spans="5:5" s="52" customFormat="1" ht="20.25">
      <c r="E176" s="63"/>
    </row>
    <row r="177" spans="5:5" s="52" customFormat="1" ht="20.25">
      <c r="E177" s="63"/>
    </row>
    <row r="178" spans="5:5" s="52" customFormat="1" ht="20.25">
      <c r="E178" s="63"/>
    </row>
    <row r="179" spans="5:5" s="52" customFormat="1" ht="20.25">
      <c r="E179" s="63"/>
    </row>
    <row r="180" spans="5:5" s="52" customFormat="1" ht="20.25">
      <c r="E180" s="63"/>
    </row>
    <row r="181" spans="5:5" s="52" customFormat="1" ht="20.25">
      <c r="E181" s="63"/>
    </row>
    <row r="182" spans="5:5" s="52" customFormat="1" ht="20.25">
      <c r="E182" s="63"/>
    </row>
    <row r="183" spans="5:5" s="52" customFormat="1" ht="20.25">
      <c r="E183" s="63"/>
    </row>
    <row r="184" spans="5:5" s="52" customFormat="1" ht="20.25">
      <c r="E184" s="63"/>
    </row>
    <row r="185" spans="5:5" s="52" customFormat="1" ht="20.25">
      <c r="E185" s="63"/>
    </row>
    <row r="186" spans="5:5" s="52" customFormat="1" ht="20.25">
      <c r="E186" s="63"/>
    </row>
    <row r="187" spans="5:5" s="52" customFormat="1" ht="20.25">
      <c r="E187" s="63"/>
    </row>
    <row r="188" spans="5:5" s="52" customFormat="1" ht="20.25">
      <c r="E188" s="63"/>
    </row>
    <row r="189" spans="5:5" s="52" customFormat="1" ht="20.25">
      <c r="E189" s="63"/>
    </row>
    <row r="190" spans="5:5" s="52" customFormat="1" ht="20.25">
      <c r="E190" s="63"/>
    </row>
    <row r="191" spans="5:5" s="52" customFormat="1" ht="20.25">
      <c r="E191" s="63"/>
    </row>
    <row r="192" spans="5:5" s="52" customFormat="1" ht="20.25">
      <c r="E192" s="63"/>
    </row>
    <row r="193" spans="5:5" s="52" customFormat="1" ht="20.25">
      <c r="E193" s="63"/>
    </row>
    <row r="194" spans="5:5" s="52" customFormat="1" ht="20.25">
      <c r="E194" s="63"/>
    </row>
    <row r="195" spans="5:5" s="52" customFormat="1" ht="20.25">
      <c r="E195" s="63"/>
    </row>
    <row r="196" spans="5:5" s="52" customFormat="1" ht="20.25">
      <c r="E196" s="63"/>
    </row>
    <row r="197" spans="5:5" s="52" customFormat="1" ht="20.25">
      <c r="E197" s="63"/>
    </row>
    <row r="198" spans="5:5" s="52" customFormat="1" ht="20.25">
      <c r="E198" s="63"/>
    </row>
    <row r="199" spans="5:5" s="1" customFormat="1">
      <c r="E199" s="33"/>
    </row>
    <row r="200" spans="5:5" s="1" customFormat="1">
      <c r="E200" s="33"/>
    </row>
    <row r="201" spans="5:5" s="1" customFormat="1">
      <c r="E201" s="33"/>
    </row>
    <row r="202" spans="5:5" s="1" customFormat="1">
      <c r="E202" s="33"/>
    </row>
    <row r="203" spans="5:5" s="1" customFormat="1">
      <c r="E203" s="33"/>
    </row>
    <row r="204" spans="5:5" s="1" customFormat="1">
      <c r="E204" s="33"/>
    </row>
    <row r="205" spans="5:5" s="1" customFormat="1">
      <c r="E205" s="33"/>
    </row>
    <row r="206" spans="5:5" s="1" customFormat="1">
      <c r="E206" s="33"/>
    </row>
    <row r="207" spans="5:5" s="1" customFormat="1">
      <c r="E207" s="33"/>
    </row>
    <row r="208" spans="5:5" s="1" customFormat="1">
      <c r="E208" s="33"/>
    </row>
    <row r="209" spans="5:5" s="1" customFormat="1">
      <c r="E209" s="33"/>
    </row>
    <row r="210" spans="5:5" s="1" customFormat="1">
      <c r="E210" s="33"/>
    </row>
    <row r="211" spans="5:5" s="1" customFormat="1">
      <c r="E211" s="33"/>
    </row>
    <row r="212" spans="5:5" s="1" customFormat="1">
      <c r="E212" s="33"/>
    </row>
    <row r="213" spans="5:5" s="1" customFormat="1">
      <c r="E213" s="33"/>
    </row>
    <row r="214" spans="5:5" s="1" customFormat="1">
      <c r="E214" s="33"/>
    </row>
    <row r="215" spans="5:5" s="1" customFormat="1">
      <c r="E215" s="33"/>
    </row>
    <row r="216" spans="5:5" s="1" customFormat="1">
      <c r="E216" s="33"/>
    </row>
    <row r="217" spans="5:5" s="1" customFormat="1">
      <c r="E217" s="33"/>
    </row>
    <row r="218" spans="5:5" s="1" customFormat="1">
      <c r="E218" s="33"/>
    </row>
    <row r="219" spans="5:5" s="1" customFormat="1">
      <c r="E219" s="33"/>
    </row>
    <row r="220" spans="5:5" s="1" customFormat="1">
      <c r="E220" s="33"/>
    </row>
    <row r="221" spans="5:5" s="1" customFormat="1">
      <c r="E221" s="33"/>
    </row>
    <row r="222" spans="5:5" s="1" customFormat="1">
      <c r="E222" s="33"/>
    </row>
    <row r="223" spans="5:5" s="1" customFormat="1">
      <c r="E223" s="33"/>
    </row>
    <row r="224" spans="5:5" s="1" customFormat="1">
      <c r="E224" s="33"/>
    </row>
    <row r="225" spans="5:5" s="1" customFormat="1">
      <c r="E225" s="33"/>
    </row>
    <row r="226" spans="5:5" s="1" customFormat="1">
      <c r="E226" s="33"/>
    </row>
    <row r="227" spans="5:5" s="1" customFormat="1">
      <c r="E227" s="33"/>
    </row>
    <row r="228" spans="5:5" s="1" customFormat="1">
      <c r="E228" s="33"/>
    </row>
    <row r="229" spans="5:5" s="1" customFormat="1">
      <c r="E229" s="33"/>
    </row>
    <row r="230" spans="5:5" s="1" customFormat="1">
      <c r="E230" s="33"/>
    </row>
    <row r="231" spans="5:5" s="1" customFormat="1">
      <c r="E231" s="33"/>
    </row>
    <row r="232" spans="5:5" s="1" customFormat="1">
      <c r="E232" s="33"/>
    </row>
    <row r="233" spans="5:5" s="1" customFormat="1">
      <c r="E233" s="33"/>
    </row>
    <row r="234" spans="5:5" s="1" customFormat="1">
      <c r="E234" s="33"/>
    </row>
    <row r="235" spans="5:5" s="1" customFormat="1">
      <c r="E235" s="33"/>
    </row>
    <row r="236" spans="5:5" s="1" customFormat="1">
      <c r="E236" s="33"/>
    </row>
    <row r="237" spans="5:5" s="1" customFormat="1">
      <c r="E237" s="33"/>
    </row>
    <row r="238" spans="5:5" s="1" customFormat="1">
      <c r="E238" s="33"/>
    </row>
    <row r="239" spans="5:5" s="1" customFormat="1">
      <c r="E239" s="33"/>
    </row>
    <row r="240" spans="5:5" s="1" customFormat="1">
      <c r="E240" s="33"/>
    </row>
    <row r="241" spans="5:5" s="1" customFormat="1">
      <c r="E241" s="33"/>
    </row>
    <row r="242" spans="5:5" s="1" customFormat="1">
      <c r="E242" s="33"/>
    </row>
    <row r="243" spans="5:5" s="1" customFormat="1">
      <c r="E243" s="33"/>
    </row>
    <row r="244" spans="5:5" s="1" customFormat="1">
      <c r="E244" s="33"/>
    </row>
    <row r="245" spans="5:5" s="1" customFormat="1">
      <c r="E245" s="33"/>
    </row>
    <row r="246" spans="5:5" s="1" customFormat="1">
      <c r="E246" s="33"/>
    </row>
    <row r="247" spans="5:5" s="1" customFormat="1">
      <c r="E247" s="33"/>
    </row>
    <row r="248" spans="5:5" s="1" customFormat="1">
      <c r="E248" s="33"/>
    </row>
    <row r="249" spans="5:5" s="1" customFormat="1">
      <c r="E249" s="33"/>
    </row>
    <row r="250" spans="5:5" s="1" customFormat="1">
      <c r="E250" s="33"/>
    </row>
    <row r="251" spans="5:5" s="1" customFormat="1">
      <c r="E251" s="33"/>
    </row>
    <row r="252" spans="5:5" s="1" customFormat="1">
      <c r="E252" s="33"/>
    </row>
    <row r="253" spans="5:5" s="1" customFormat="1">
      <c r="E253" s="33"/>
    </row>
    <row r="254" spans="5:5" s="1" customFormat="1">
      <c r="E254" s="33"/>
    </row>
    <row r="255" spans="5:5" s="1" customFormat="1">
      <c r="E255" s="33"/>
    </row>
    <row r="256" spans="5:5" s="1" customFormat="1">
      <c r="E256" s="33"/>
    </row>
    <row r="257" spans="5:5" s="1" customFormat="1">
      <c r="E257" s="33"/>
    </row>
    <row r="258" spans="5:5" s="1" customFormat="1">
      <c r="E258" s="33"/>
    </row>
    <row r="259" spans="5:5" s="1" customFormat="1">
      <c r="E259" s="33"/>
    </row>
    <row r="260" spans="5:5" s="1" customFormat="1">
      <c r="E260" s="33"/>
    </row>
    <row r="261" spans="5:5" s="1" customFormat="1">
      <c r="E261" s="33"/>
    </row>
    <row r="262" spans="5:5" s="1" customFormat="1">
      <c r="E262" s="33"/>
    </row>
    <row r="263" spans="5:5" s="1" customFormat="1">
      <c r="E263" s="33"/>
    </row>
    <row r="264" spans="5:5" s="1" customFormat="1">
      <c r="E264" s="33"/>
    </row>
    <row r="265" spans="5:5" s="1" customFormat="1">
      <c r="E265" s="33"/>
    </row>
    <row r="266" spans="5:5" s="1" customFormat="1">
      <c r="E266" s="33"/>
    </row>
    <row r="267" spans="5:5" s="1" customFormat="1">
      <c r="E267" s="33"/>
    </row>
    <row r="268" spans="5:5" s="1" customFormat="1">
      <c r="E268" s="33"/>
    </row>
    <row r="269" spans="5:5" s="1" customFormat="1">
      <c r="E269" s="33"/>
    </row>
    <row r="270" spans="5:5" s="1" customFormat="1">
      <c r="E270" s="33"/>
    </row>
    <row r="271" spans="5:5" s="1" customFormat="1">
      <c r="E271" s="33"/>
    </row>
    <row r="272" spans="5:5" s="1" customFormat="1">
      <c r="E272" s="33"/>
    </row>
    <row r="273" spans="5:5" s="1" customFormat="1">
      <c r="E273" s="33"/>
    </row>
    <row r="274" spans="5:5" s="1" customFormat="1">
      <c r="E274" s="33"/>
    </row>
    <row r="275" spans="5:5" s="1" customFormat="1">
      <c r="E275" s="33"/>
    </row>
    <row r="276" spans="5:5" s="1" customFormat="1">
      <c r="E276" s="33"/>
    </row>
    <row r="277" spans="5:5" s="1" customFormat="1">
      <c r="E277" s="33"/>
    </row>
    <row r="278" spans="5:5" s="1" customFormat="1">
      <c r="E278" s="33"/>
    </row>
    <row r="279" spans="5:5" s="1" customFormat="1">
      <c r="E279" s="33"/>
    </row>
    <row r="280" spans="5:5" s="1" customFormat="1">
      <c r="E280" s="33"/>
    </row>
    <row r="281" spans="5:5" s="1" customFormat="1">
      <c r="E281" s="33"/>
    </row>
    <row r="282" spans="5:5" s="1" customFormat="1">
      <c r="E282" s="33"/>
    </row>
    <row r="283" spans="5:5" s="1" customFormat="1">
      <c r="E283" s="33"/>
    </row>
    <row r="284" spans="5:5" s="1" customFormat="1">
      <c r="E284" s="33"/>
    </row>
    <row r="285" spans="5:5" s="1" customFormat="1">
      <c r="E285" s="33"/>
    </row>
    <row r="286" spans="5:5" s="1" customFormat="1">
      <c r="E286" s="33"/>
    </row>
    <row r="287" spans="5:5" s="1" customFormat="1">
      <c r="E287" s="33"/>
    </row>
    <row r="288" spans="5:5" s="1" customFormat="1">
      <c r="E288" s="33"/>
    </row>
    <row r="289" spans="5:5" s="1" customFormat="1">
      <c r="E289" s="33"/>
    </row>
    <row r="290" spans="5:5" s="1" customFormat="1">
      <c r="E290" s="33"/>
    </row>
    <row r="291" spans="5:5" s="1" customFormat="1">
      <c r="E291" s="33"/>
    </row>
    <row r="292" spans="5:5" s="1" customFormat="1">
      <c r="E292" s="33"/>
    </row>
    <row r="293" spans="5:5" s="1" customFormat="1">
      <c r="E293" s="33"/>
    </row>
    <row r="294" spans="5:5" s="1" customFormat="1">
      <c r="E294" s="33"/>
    </row>
    <row r="295" spans="5:5" s="1" customFormat="1">
      <c r="E295" s="33"/>
    </row>
    <row r="296" spans="5:5" s="1" customFormat="1">
      <c r="E296" s="33"/>
    </row>
    <row r="297" spans="5:5" s="1" customFormat="1">
      <c r="E297" s="33"/>
    </row>
    <row r="298" spans="5:5" s="1" customFormat="1">
      <c r="E298" s="33"/>
    </row>
    <row r="299" spans="5:5" s="1" customFormat="1">
      <c r="E299" s="33"/>
    </row>
    <row r="300" spans="5:5" s="1" customFormat="1">
      <c r="E300" s="33"/>
    </row>
    <row r="301" spans="5:5" s="1" customFormat="1">
      <c r="E301" s="33"/>
    </row>
    <row r="302" spans="5:5" s="1" customFormat="1">
      <c r="E302" s="33"/>
    </row>
    <row r="303" spans="5:5" s="1" customFormat="1">
      <c r="E303" s="33"/>
    </row>
    <row r="304" spans="5:5" s="1" customFormat="1">
      <c r="E304" s="33"/>
    </row>
    <row r="305" spans="5:5" s="1" customFormat="1">
      <c r="E305" s="33"/>
    </row>
    <row r="306" spans="5:5" s="1" customFormat="1">
      <c r="E306" s="33"/>
    </row>
    <row r="307" spans="5:5" s="1" customFormat="1">
      <c r="E307" s="33"/>
    </row>
    <row r="308" spans="5:5" s="1" customFormat="1">
      <c r="E308" s="33"/>
    </row>
    <row r="309" spans="5:5" s="1" customFormat="1">
      <c r="E309" s="33"/>
    </row>
    <row r="310" spans="5:5" s="1" customFormat="1">
      <c r="E310" s="33"/>
    </row>
    <row r="311" spans="5:5" s="1" customFormat="1">
      <c r="E311" s="33"/>
    </row>
    <row r="312" spans="5:5" s="1" customFormat="1">
      <c r="E312" s="33"/>
    </row>
    <row r="313" spans="5:5" s="1" customFormat="1">
      <c r="E313" s="33"/>
    </row>
    <row r="314" spans="5:5" s="1" customFormat="1">
      <c r="E314" s="33"/>
    </row>
    <row r="315" spans="5:5" s="1" customFormat="1">
      <c r="E315" s="33"/>
    </row>
    <row r="316" spans="5:5" s="1" customFormat="1">
      <c r="E316" s="33"/>
    </row>
    <row r="317" spans="5:5" s="1" customFormat="1">
      <c r="E317" s="33"/>
    </row>
    <row r="318" spans="5:5" s="1" customFormat="1">
      <c r="E318" s="33"/>
    </row>
    <row r="319" spans="5:5" s="1" customFormat="1">
      <c r="E319" s="33"/>
    </row>
    <row r="320" spans="5:5" s="1" customFormat="1">
      <c r="E320" s="33"/>
    </row>
    <row r="321" spans="5:5" s="1" customFormat="1">
      <c r="E321" s="33"/>
    </row>
    <row r="322" spans="5:5" s="1" customFormat="1">
      <c r="E322" s="33"/>
    </row>
    <row r="323" spans="5:5" s="1" customFormat="1">
      <c r="E323" s="33"/>
    </row>
    <row r="324" spans="5:5" s="1" customFormat="1">
      <c r="E324" s="33"/>
    </row>
    <row r="325" spans="5:5" s="1" customFormat="1">
      <c r="E325" s="33"/>
    </row>
    <row r="326" spans="5:5" s="1" customFormat="1">
      <c r="E326" s="33"/>
    </row>
    <row r="327" spans="5:5" s="1" customFormat="1">
      <c r="E327" s="33"/>
    </row>
    <row r="328" spans="5:5" s="1" customFormat="1">
      <c r="E328" s="33"/>
    </row>
    <row r="329" spans="5:5" s="1" customFormat="1">
      <c r="E329" s="33"/>
    </row>
    <row r="330" spans="5:5" s="1" customFormat="1">
      <c r="E330" s="33"/>
    </row>
    <row r="331" spans="5:5" s="1" customFormat="1">
      <c r="E331" s="33"/>
    </row>
    <row r="332" spans="5:5" s="1" customFormat="1">
      <c r="E332" s="33"/>
    </row>
    <row r="333" spans="5:5" s="1" customFormat="1">
      <c r="E333" s="33"/>
    </row>
    <row r="334" spans="5:5" s="1" customFormat="1">
      <c r="E334" s="33"/>
    </row>
    <row r="335" spans="5:5" s="1" customFormat="1">
      <c r="E335" s="33"/>
    </row>
    <row r="336" spans="5:5" s="1" customFormat="1">
      <c r="E336" s="33"/>
    </row>
    <row r="337" spans="5:5" s="1" customFormat="1">
      <c r="E337" s="33"/>
    </row>
    <row r="338" spans="5:5" s="1" customFormat="1">
      <c r="E338" s="33"/>
    </row>
    <row r="339" spans="5:5" s="1" customFormat="1">
      <c r="E339" s="33"/>
    </row>
    <row r="340" spans="5:5" s="1" customFormat="1">
      <c r="E340" s="33"/>
    </row>
    <row r="341" spans="5:5" s="1" customFormat="1">
      <c r="E341" s="33"/>
    </row>
    <row r="342" spans="5:5" s="1" customFormat="1">
      <c r="E342" s="33"/>
    </row>
    <row r="343" spans="5:5" s="1" customFormat="1">
      <c r="E343" s="33"/>
    </row>
    <row r="344" spans="5:5" s="1" customFormat="1">
      <c r="E344" s="33"/>
    </row>
    <row r="345" spans="5:5" s="1" customFormat="1">
      <c r="E345" s="33"/>
    </row>
    <row r="346" spans="5:5" s="1" customFormat="1">
      <c r="E346" s="33"/>
    </row>
    <row r="347" spans="5:5" s="1" customFormat="1">
      <c r="E347" s="33"/>
    </row>
    <row r="348" spans="5:5" s="1" customFormat="1">
      <c r="E348" s="33"/>
    </row>
    <row r="349" spans="5:5" s="1" customFormat="1">
      <c r="E349" s="33"/>
    </row>
    <row r="350" spans="5:5" s="1" customFormat="1">
      <c r="E350" s="33"/>
    </row>
    <row r="351" spans="5:5" s="1" customFormat="1">
      <c r="E351" s="33"/>
    </row>
    <row r="352" spans="5:5" s="1" customFormat="1">
      <c r="E352" s="33"/>
    </row>
    <row r="353" spans="5:5" s="1" customFormat="1">
      <c r="E353" s="33"/>
    </row>
    <row r="354" spans="5:5" s="1" customFormat="1">
      <c r="E354" s="33"/>
    </row>
    <row r="355" spans="5:5" s="1" customFormat="1">
      <c r="E355" s="33"/>
    </row>
    <row r="356" spans="5:5" s="1" customFormat="1">
      <c r="E356" s="33"/>
    </row>
    <row r="357" spans="5:5" s="1" customFormat="1">
      <c r="E357" s="33"/>
    </row>
    <row r="358" spans="5:5" s="1" customFormat="1">
      <c r="E358" s="33"/>
    </row>
    <row r="359" spans="5:5" s="1" customFormat="1">
      <c r="E359" s="33"/>
    </row>
    <row r="360" spans="5:5" s="1" customFormat="1">
      <c r="E360" s="33"/>
    </row>
    <row r="361" spans="5:5" s="1" customFormat="1">
      <c r="E361" s="33"/>
    </row>
    <row r="362" spans="5:5" s="1" customFormat="1">
      <c r="E362" s="33"/>
    </row>
    <row r="363" spans="5:5" s="1" customFormat="1">
      <c r="E363" s="33"/>
    </row>
    <row r="364" spans="5:5" s="1" customFormat="1">
      <c r="E364" s="33"/>
    </row>
    <row r="365" spans="5:5" s="1" customFormat="1">
      <c r="E365" s="33"/>
    </row>
    <row r="366" spans="5:5" s="1" customFormat="1">
      <c r="E366" s="33"/>
    </row>
    <row r="367" spans="5:5" s="1" customFormat="1">
      <c r="E367" s="33"/>
    </row>
    <row r="368" spans="5:5" s="1" customFormat="1">
      <c r="E368" s="33"/>
    </row>
    <row r="369" spans="5:5" s="1" customFormat="1">
      <c r="E369" s="33"/>
    </row>
    <row r="370" spans="5:5" s="1" customFormat="1">
      <c r="E370" s="33"/>
    </row>
    <row r="371" spans="5:5" s="1" customFormat="1">
      <c r="E371" s="33"/>
    </row>
    <row r="372" spans="5:5" s="1" customFormat="1">
      <c r="E372" s="33"/>
    </row>
    <row r="373" spans="5:5" s="1" customFormat="1">
      <c r="E373" s="33"/>
    </row>
    <row r="374" spans="5:5" s="1" customFormat="1">
      <c r="E374" s="33"/>
    </row>
    <row r="375" spans="5:5" s="1" customFormat="1">
      <c r="E375" s="33"/>
    </row>
    <row r="376" spans="5:5" s="1" customFormat="1">
      <c r="E376" s="33"/>
    </row>
    <row r="377" spans="5:5" s="1" customFormat="1">
      <c r="E377" s="33"/>
    </row>
    <row r="378" spans="5:5" s="1" customFormat="1">
      <c r="E378" s="33"/>
    </row>
    <row r="379" spans="5:5" s="1" customFormat="1">
      <c r="E379" s="33"/>
    </row>
    <row r="380" spans="5:5" s="1" customFormat="1">
      <c r="E380" s="33"/>
    </row>
    <row r="381" spans="5:5" s="1" customFormat="1">
      <c r="E381" s="33"/>
    </row>
    <row r="382" spans="5:5" s="1" customFormat="1">
      <c r="E382" s="33"/>
    </row>
    <row r="383" spans="5:5" s="1" customFormat="1">
      <c r="E383" s="33"/>
    </row>
    <row r="384" spans="5:5" s="1" customFormat="1">
      <c r="E384" s="33"/>
    </row>
    <row r="385" spans="5:5" s="1" customFormat="1">
      <c r="E385" s="33"/>
    </row>
    <row r="386" spans="5:5" s="1" customFormat="1">
      <c r="E386" s="33"/>
    </row>
    <row r="387" spans="5:5" s="1" customFormat="1">
      <c r="E387" s="33"/>
    </row>
    <row r="388" spans="5:5" s="1" customFormat="1">
      <c r="E388" s="33"/>
    </row>
    <row r="389" spans="5:5" s="1" customFormat="1">
      <c r="E389" s="33"/>
    </row>
    <row r="390" spans="5:5" s="1" customFormat="1">
      <c r="E390" s="33"/>
    </row>
    <row r="391" spans="5:5" s="1" customFormat="1">
      <c r="E391" s="33"/>
    </row>
    <row r="392" spans="5:5" s="1" customFormat="1">
      <c r="E392" s="33"/>
    </row>
    <row r="393" spans="5:5" s="1" customFormat="1">
      <c r="E393" s="33"/>
    </row>
    <row r="394" spans="5:5" s="1" customFormat="1">
      <c r="E394" s="33"/>
    </row>
    <row r="395" spans="5:5" s="1" customFormat="1">
      <c r="E395" s="33"/>
    </row>
    <row r="396" spans="5:5" s="1" customFormat="1">
      <c r="E396" s="33"/>
    </row>
    <row r="397" spans="5:5" s="1" customFormat="1">
      <c r="E397" s="33"/>
    </row>
    <row r="398" spans="5:5" s="1" customFormat="1">
      <c r="E398" s="33"/>
    </row>
    <row r="399" spans="5:5" s="1" customFormat="1">
      <c r="E399" s="33"/>
    </row>
    <row r="400" spans="5:5" s="1" customFormat="1">
      <c r="E400" s="33"/>
    </row>
    <row r="401" spans="5:5" s="1" customFormat="1">
      <c r="E401" s="33"/>
    </row>
    <row r="402" spans="5:5" s="1" customFormat="1">
      <c r="E402" s="33"/>
    </row>
    <row r="403" spans="5:5" s="1" customFormat="1">
      <c r="E403" s="33"/>
    </row>
    <row r="404" spans="5:5" s="1" customFormat="1">
      <c r="E404" s="33"/>
    </row>
    <row r="405" spans="5:5" s="1" customFormat="1">
      <c r="E405" s="33"/>
    </row>
    <row r="406" spans="5:5" s="1" customFormat="1">
      <c r="E406" s="33"/>
    </row>
    <row r="407" spans="5:5" s="1" customFormat="1">
      <c r="E407" s="33"/>
    </row>
    <row r="408" spans="5:5" s="1" customFormat="1">
      <c r="E408" s="33"/>
    </row>
    <row r="409" spans="5:5" s="1" customFormat="1">
      <c r="E409" s="33"/>
    </row>
    <row r="410" spans="5:5" s="1" customFormat="1">
      <c r="E410" s="33"/>
    </row>
    <row r="411" spans="5:5" s="1" customFormat="1">
      <c r="E411" s="33"/>
    </row>
    <row r="412" spans="5:5" s="1" customFormat="1">
      <c r="E412" s="33"/>
    </row>
    <row r="413" spans="5:5" s="1" customFormat="1">
      <c r="E413" s="33"/>
    </row>
    <row r="414" spans="5:5" s="1" customFormat="1">
      <c r="E414" s="33"/>
    </row>
    <row r="415" spans="5:5" s="1" customFormat="1">
      <c r="E415" s="33"/>
    </row>
    <row r="416" spans="5:5" s="1" customFormat="1">
      <c r="E416" s="33"/>
    </row>
    <row r="417" spans="5:5" s="1" customFormat="1">
      <c r="E417" s="33"/>
    </row>
    <row r="418" spans="5:5" s="1" customFormat="1">
      <c r="E418" s="33"/>
    </row>
    <row r="419" spans="5:5" s="1" customFormat="1">
      <c r="E419" s="33"/>
    </row>
    <row r="420" spans="5:5" s="1" customFormat="1">
      <c r="E420" s="33"/>
    </row>
    <row r="421" spans="5:5" s="1" customFormat="1">
      <c r="E421" s="33"/>
    </row>
    <row r="422" spans="5:5" s="1" customFormat="1">
      <c r="E422" s="33"/>
    </row>
    <row r="423" spans="5:5" s="1" customFormat="1">
      <c r="E423" s="33"/>
    </row>
    <row r="424" spans="5:5" s="1" customFormat="1">
      <c r="E424" s="33"/>
    </row>
    <row r="425" spans="5:5" s="1" customFormat="1">
      <c r="E425" s="33"/>
    </row>
    <row r="426" spans="5:5" s="1" customFormat="1">
      <c r="E426" s="33"/>
    </row>
    <row r="427" spans="5:5" s="1" customFormat="1">
      <c r="E427" s="33"/>
    </row>
    <row r="428" spans="5:5" s="1" customFormat="1">
      <c r="E428" s="33"/>
    </row>
    <row r="429" spans="5:5" s="1" customFormat="1">
      <c r="E429" s="33"/>
    </row>
    <row r="430" spans="5:5" s="1" customFormat="1">
      <c r="E430" s="33"/>
    </row>
    <row r="431" spans="5:5" s="1" customFormat="1">
      <c r="E431" s="33"/>
    </row>
    <row r="432" spans="5:5" s="1" customFormat="1">
      <c r="E432" s="33"/>
    </row>
    <row r="433" spans="5:5" s="1" customFormat="1">
      <c r="E433" s="33"/>
    </row>
    <row r="434" spans="5:5" s="1" customFormat="1">
      <c r="E434" s="33"/>
    </row>
    <row r="435" spans="5:5" s="1" customFormat="1">
      <c r="E435" s="33"/>
    </row>
    <row r="436" spans="5:5" s="1" customFormat="1">
      <c r="E436" s="33"/>
    </row>
    <row r="437" spans="5:5" s="1" customFormat="1">
      <c r="E437" s="33"/>
    </row>
    <row r="438" spans="5:5" s="1" customFormat="1">
      <c r="E438" s="33"/>
    </row>
    <row r="439" spans="5:5" s="1" customFormat="1">
      <c r="E439" s="33"/>
    </row>
    <row r="440" spans="5:5" s="1" customFormat="1">
      <c r="E440" s="33"/>
    </row>
    <row r="441" spans="5:5" s="1" customFormat="1">
      <c r="E441" s="33"/>
    </row>
    <row r="442" spans="5:5" s="1" customFormat="1">
      <c r="E442" s="33"/>
    </row>
    <row r="443" spans="5:5" s="1" customFormat="1">
      <c r="E443" s="33"/>
    </row>
    <row r="444" spans="5:5" s="1" customFormat="1">
      <c r="E444" s="33"/>
    </row>
    <row r="445" spans="5:5" s="1" customFormat="1">
      <c r="E445" s="33"/>
    </row>
    <row r="446" spans="5:5" s="1" customFormat="1">
      <c r="E446" s="33"/>
    </row>
    <row r="447" spans="5:5" s="1" customFormat="1">
      <c r="E447" s="33"/>
    </row>
    <row r="448" spans="5:5" s="1" customFormat="1">
      <c r="E448" s="33"/>
    </row>
    <row r="449" spans="5:5" s="1" customFormat="1">
      <c r="E449" s="33"/>
    </row>
    <row r="450" spans="5:5" s="1" customFormat="1">
      <c r="E450" s="33"/>
    </row>
    <row r="451" spans="5:5" s="1" customFormat="1">
      <c r="E451" s="33"/>
    </row>
    <row r="452" spans="5:5" s="1" customFormat="1">
      <c r="E452" s="33"/>
    </row>
    <row r="453" spans="5:5" s="1" customFormat="1">
      <c r="E453" s="33"/>
    </row>
    <row r="454" spans="5:5" s="1" customFormat="1">
      <c r="E454" s="33"/>
    </row>
    <row r="455" spans="5:5" s="1" customFormat="1">
      <c r="E455" s="33"/>
    </row>
    <row r="456" spans="5:5" s="1" customFormat="1">
      <c r="E456" s="33"/>
    </row>
    <row r="457" spans="5:5" s="1" customFormat="1">
      <c r="E457" s="33"/>
    </row>
    <row r="458" spans="5:5" s="1" customFormat="1">
      <c r="E458" s="33"/>
    </row>
    <row r="459" spans="5:5" s="1" customFormat="1">
      <c r="E459" s="33"/>
    </row>
    <row r="460" spans="5:5" s="1" customFormat="1">
      <c r="E460" s="33"/>
    </row>
    <row r="461" spans="5:5" s="1" customFormat="1">
      <c r="E461" s="33"/>
    </row>
    <row r="462" spans="5:5" s="1" customFormat="1">
      <c r="E462" s="33"/>
    </row>
    <row r="463" spans="5:5" s="1" customFormat="1">
      <c r="E463" s="33"/>
    </row>
    <row r="464" spans="5:5" s="1" customFormat="1">
      <c r="E464" s="33"/>
    </row>
    <row r="465" spans="5:5" s="1" customFormat="1">
      <c r="E465" s="33"/>
    </row>
    <row r="466" spans="5:5" s="1" customFormat="1">
      <c r="E466" s="33"/>
    </row>
    <row r="467" spans="5:5" s="1" customFormat="1">
      <c r="E467" s="33"/>
    </row>
    <row r="468" spans="5:5" s="1" customFormat="1">
      <c r="E468" s="33"/>
    </row>
    <row r="469" spans="5:5" s="1" customFormat="1">
      <c r="E469" s="33"/>
    </row>
    <row r="470" spans="5:5" s="1" customFormat="1">
      <c r="E470" s="33"/>
    </row>
    <row r="471" spans="5:5" s="1" customFormat="1">
      <c r="E471" s="33"/>
    </row>
    <row r="472" spans="5:5" s="1" customFormat="1">
      <c r="E472" s="33"/>
    </row>
    <row r="473" spans="5:5" s="1" customFormat="1">
      <c r="E473" s="33"/>
    </row>
    <row r="474" spans="5:5" s="1" customFormat="1">
      <c r="E474" s="33"/>
    </row>
    <row r="475" spans="5:5" s="1" customFormat="1">
      <c r="E475" s="33"/>
    </row>
    <row r="476" spans="5:5" s="1" customFormat="1">
      <c r="E476" s="33"/>
    </row>
    <row r="477" spans="5:5" s="1" customFormat="1">
      <c r="E477" s="33"/>
    </row>
    <row r="478" spans="5:5" s="1" customFormat="1">
      <c r="E478" s="33"/>
    </row>
    <row r="479" spans="5:5" s="1" customFormat="1">
      <c r="E479" s="33"/>
    </row>
    <row r="480" spans="5:5" s="1" customFormat="1">
      <c r="E480" s="33"/>
    </row>
    <row r="481" spans="5:5" s="1" customFormat="1">
      <c r="E481" s="33"/>
    </row>
    <row r="482" spans="5:5" s="1" customFormat="1">
      <c r="E482" s="33"/>
    </row>
    <row r="483" spans="5:5" s="1" customFormat="1">
      <c r="E483" s="33"/>
    </row>
    <row r="484" spans="5:5" s="1" customFormat="1">
      <c r="E484" s="33"/>
    </row>
    <row r="485" spans="5:5" s="1" customFormat="1">
      <c r="E485" s="33"/>
    </row>
    <row r="486" spans="5:5" s="1" customFormat="1">
      <c r="E486" s="33"/>
    </row>
    <row r="487" spans="5:5" s="1" customFormat="1">
      <c r="E487" s="33"/>
    </row>
    <row r="488" spans="5:5" s="1" customFormat="1">
      <c r="E488" s="33"/>
    </row>
    <row r="489" spans="5:5" s="1" customFormat="1">
      <c r="E489" s="33"/>
    </row>
    <row r="490" spans="5:5" s="1" customFormat="1">
      <c r="E490" s="33"/>
    </row>
    <row r="491" spans="5:5" s="1" customFormat="1">
      <c r="E491" s="33"/>
    </row>
    <row r="492" spans="5:5" s="1" customFormat="1">
      <c r="E492" s="33"/>
    </row>
    <row r="493" spans="5:5" s="1" customFormat="1">
      <c r="E493" s="33"/>
    </row>
    <row r="494" spans="5:5" s="1" customFormat="1">
      <c r="E494" s="33"/>
    </row>
    <row r="495" spans="5:5" s="1" customFormat="1">
      <c r="E495" s="33"/>
    </row>
    <row r="496" spans="5:5" s="1" customFormat="1">
      <c r="E496" s="33"/>
    </row>
    <row r="497" spans="5:5" s="1" customFormat="1">
      <c r="E497" s="33"/>
    </row>
    <row r="498" spans="5:5" s="1" customFormat="1">
      <c r="E498" s="33"/>
    </row>
    <row r="499" spans="5:5" s="1" customFormat="1">
      <c r="E499" s="33"/>
    </row>
    <row r="500" spans="5:5" s="1" customFormat="1">
      <c r="E500" s="33"/>
    </row>
    <row r="501" spans="5:5" s="1" customFormat="1">
      <c r="E501" s="33"/>
    </row>
    <row r="502" spans="5:5" s="1" customFormat="1">
      <c r="E502" s="33"/>
    </row>
    <row r="503" spans="5:5" s="1" customFormat="1">
      <c r="E503" s="33"/>
    </row>
    <row r="504" spans="5:5" s="1" customFormat="1">
      <c r="E504" s="33"/>
    </row>
    <row r="505" spans="5:5" s="1" customFormat="1">
      <c r="E505" s="33"/>
    </row>
    <row r="506" spans="5:5" s="1" customFormat="1">
      <c r="E506" s="33"/>
    </row>
    <row r="507" spans="5:5" s="1" customFormat="1">
      <c r="E507" s="33"/>
    </row>
    <row r="508" spans="5:5" s="1" customFormat="1">
      <c r="E508" s="33"/>
    </row>
    <row r="509" spans="5:5" s="1" customFormat="1">
      <c r="E509" s="33"/>
    </row>
    <row r="510" spans="5:5" s="1" customFormat="1">
      <c r="E510" s="33"/>
    </row>
    <row r="511" spans="5:5" s="1" customFormat="1">
      <c r="E511" s="33"/>
    </row>
    <row r="512" spans="5:5" s="1" customFormat="1">
      <c r="E512" s="33"/>
    </row>
    <row r="513" spans="5:5" s="1" customFormat="1">
      <c r="E513" s="33"/>
    </row>
    <row r="514" spans="5:5" s="1" customFormat="1">
      <c r="E514" s="33"/>
    </row>
    <row r="515" spans="5:5" s="1" customFormat="1">
      <c r="E515" s="33"/>
    </row>
    <row r="516" spans="5:5" s="1" customFormat="1">
      <c r="E516" s="33"/>
    </row>
    <row r="517" spans="5:5" s="1" customFormat="1">
      <c r="E517" s="33"/>
    </row>
    <row r="518" spans="5:5" s="1" customFormat="1">
      <c r="E518" s="33"/>
    </row>
    <row r="519" spans="5:5" s="1" customFormat="1">
      <c r="E519" s="33"/>
    </row>
    <row r="520" spans="5:5" s="1" customFormat="1">
      <c r="E520" s="33"/>
    </row>
    <row r="521" spans="5:5" s="1" customFormat="1">
      <c r="E521" s="33"/>
    </row>
    <row r="522" spans="5:5" s="1" customFormat="1">
      <c r="E522" s="33"/>
    </row>
    <row r="523" spans="5:5" s="1" customFormat="1">
      <c r="E523" s="33"/>
    </row>
    <row r="524" spans="5:5" s="1" customFormat="1">
      <c r="E524" s="33"/>
    </row>
    <row r="525" spans="5:5" s="1" customFormat="1">
      <c r="E525" s="33"/>
    </row>
    <row r="526" spans="5:5" s="1" customFormat="1">
      <c r="E526" s="33"/>
    </row>
    <row r="527" spans="5:5" s="1" customFormat="1">
      <c r="E527" s="33"/>
    </row>
    <row r="528" spans="5:5" s="1" customFormat="1">
      <c r="E528" s="33"/>
    </row>
    <row r="529" spans="5:5" s="1" customFormat="1">
      <c r="E529" s="33"/>
    </row>
    <row r="530" spans="5:5" s="1" customFormat="1">
      <c r="E530" s="33"/>
    </row>
    <row r="531" spans="5:5" s="1" customFormat="1">
      <c r="E531" s="33"/>
    </row>
    <row r="532" spans="5:5" s="1" customFormat="1">
      <c r="E532" s="33"/>
    </row>
    <row r="533" spans="5:5" s="1" customFormat="1">
      <c r="E533" s="33"/>
    </row>
    <row r="534" spans="5:5" s="1" customFormat="1">
      <c r="E534" s="33"/>
    </row>
    <row r="535" spans="5:5" s="1" customFormat="1">
      <c r="E535" s="33"/>
    </row>
    <row r="536" spans="5:5" s="1" customFormat="1">
      <c r="E536" s="33"/>
    </row>
    <row r="537" spans="5:5" s="1" customFormat="1">
      <c r="E537" s="33"/>
    </row>
    <row r="538" spans="5:5" s="1" customFormat="1">
      <c r="E538" s="33"/>
    </row>
    <row r="539" spans="5:5" s="1" customFormat="1">
      <c r="E539" s="33"/>
    </row>
    <row r="540" spans="5:5" s="1" customFormat="1">
      <c r="E540" s="33"/>
    </row>
    <row r="541" spans="5:5" s="1" customFormat="1">
      <c r="E541" s="33"/>
    </row>
    <row r="542" spans="5:5" s="1" customFormat="1">
      <c r="E542" s="33"/>
    </row>
    <row r="543" spans="5:5" s="1" customFormat="1">
      <c r="E543" s="33"/>
    </row>
    <row r="544" spans="5:5" s="1" customFormat="1">
      <c r="E544" s="33"/>
    </row>
    <row r="545" spans="5:5" s="1" customFormat="1">
      <c r="E545" s="33"/>
    </row>
    <row r="546" spans="5:5" s="1" customFormat="1">
      <c r="E546" s="33"/>
    </row>
    <row r="547" spans="5:5" s="1" customFormat="1">
      <c r="E547" s="33"/>
    </row>
    <row r="548" spans="5:5" s="1" customFormat="1">
      <c r="E548" s="33"/>
    </row>
    <row r="549" spans="5:5" s="1" customFormat="1">
      <c r="E549" s="33"/>
    </row>
    <row r="550" spans="5:5" s="1" customFormat="1">
      <c r="E550" s="33"/>
    </row>
    <row r="551" spans="5:5" s="1" customFormat="1">
      <c r="E551" s="33"/>
    </row>
    <row r="552" spans="5:5" s="1" customFormat="1">
      <c r="E552" s="33"/>
    </row>
    <row r="553" spans="5:5" s="1" customFormat="1">
      <c r="E553" s="33"/>
    </row>
    <row r="554" spans="5:5" s="1" customFormat="1">
      <c r="E554" s="33"/>
    </row>
    <row r="555" spans="5:5" s="1" customFormat="1">
      <c r="E555" s="33"/>
    </row>
    <row r="556" spans="5:5" s="1" customFormat="1">
      <c r="E556" s="33"/>
    </row>
    <row r="557" spans="5:5" s="1" customFormat="1">
      <c r="E557" s="33"/>
    </row>
    <row r="558" spans="5:5" s="1" customFormat="1">
      <c r="E558" s="33"/>
    </row>
    <row r="559" spans="5:5" s="1" customFormat="1">
      <c r="E559" s="33"/>
    </row>
    <row r="560" spans="5:5" s="1" customFormat="1">
      <c r="E560" s="33"/>
    </row>
    <row r="561" spans="5:5" s="1" customFormat="1">
      <c r="E561" s="33"/>
    </row>
    <row r="562" spans="5:5" s="1" customFormat="1">
      <c r="E562" s="33"/>
    </row>
    <row r="563" spans="5:5" s="1" customFormat="1">
      <c r="E563" s="33"/>
    </row>
    <row r="564" spans="5:5" s="1" customFormat="1">
      <c r="E564" s="33"/>
    </row>
    <row r="565" spans="5:5" s="1" customFormat="1">
      <c r="E565" s="33"/>
    </row>
    <row r="566" spans="5:5" s="1" customFormat="1">
      <c r="E566" s="33"/>
    </row>
    <row r="567" spans="5:5" s="1" customFormat="1">
      <c r="E567" s="33"/>
    </row>
    <row r="568" spans="5:5" s="1" customFormat="1">
      <c r="E568" s="33"/>
    </row>
    <row r="569" spans="5:5" s="1" customFormat="1">
      <c r="E569" s="33"/>
    </row>
    <row r="570" spans="5:5" s="1" customFormat="1">
      <c r="E570" s="33"/>
    </row>
    <row r="571" spans="5:5" s="1" customFormat="1">
      <c r="E571" s="33"/>
    </row>
    <row r="572" spans="5:5" s="1" customFormat="1">
      <c r="E572" s="33"/>
    </row>
    <row r="573" spans="5:5" s="1" customFormat="1">
      <c r="E573" s="33"/>
    </row>
    <row r="574" spans="5:5" s="1" customFormat="1">
      <c r="E574" s="33"/>
    </row>
    <row r="575" spans="5:5" s="1" customFormat="1">
      <c r="E575" s="33"/>
    </row>
    <row r="576" spans="5:5" s="1" customFormat="1">
      <c r="E576" s="33"/>
    </row>
    <row r="577" spans="5:5" s="1" customFormat="1">
      <c r="E577" s="33"/>
    </row>
    <row r="578" spans="5:5" s="1" customFormat="1">
      <c r="E578" s="33"/>
    </row>
    <row r="579" spans="5:5" s="1" customFormat="1">
      <c r="E579" s="33"/>
    </row>
    <row r="580" spans="5:5" s="1" customFormat="1">
      <c r="E580" s="33"/>
    </row>
    <row r="581" spans="5:5" s="1" customFormat="1">
      <c r="E581" s="33"/>
    </row>
    <row r="582" spans="5:5" s="1" customFormat="1">
      <c r="E582" s="33"/>
    </row>
    <row r="583" spans="5:5" s="1" customFormat="1">
      <c r="E583" s="33"/>
    </row>
    <row r="584" spans="5:5" s="1" customFormat="1">
      <c r="E584" s="33"/>
    </row>
    <row r="585" spans="5:5" s="1" customFormat="1">
      <c r="E585" s="33"/>
    </row>
    <row r="586" spans="5:5" s="1" customFormat="1">
      <c r="E586" s="33"/>
    </row>
    <row r="587" spans="5:5" s="1" customFormat="1">
      <c r="E587" s="33"/>
    </row>
    <row r="588" spans="5:5" s="1" customFormat="1">
      <c r="E588" s="33"/>
    </row>
    <row r="589" spans="5:5" s="1" customFormat="1">
      <c r="E589" s="33"/>
    </row>
    <row r="590" spans="5:5" s="1" customFormat="1">
      <c r="E590" s="33"/>
    </row>
    <row r="591" spans="5:5" s="1" customFormat="1">
      <c r="E591" s="33"/>
    </row>
    <row r="592" spans="5:5" s="1" customFormat="1">
      <c r="E592" s="33"/>
    </row>
    <row r="593" spans="5:5" s="1" customFormat="1">
      <c r="E593" s="33"/>
    </row>
    <row r="594" spans="5:5" s="1" customFormat="1">
      <c r="E594" s="33"/>
    </row>
    <row r="595" spans="5:5" s="1" customFormat="1">
      <c r="E595" s="33"/>
    </row>
    <row r="596" spans="5:5" s="1" customFormat="1">
      <c r="E596" s="33"/>
    </row>
    <row r="597" spans="5:5" s="1" customFormat="1">
      <c r="E597" s="33"/>
    </row>
    <row r="598" spans="5:5" s="1" customFormat="1">
      <c r="E598" s="33"/>
    </row>
    <row r="599" spans="5:5" s="1" customFormat="1">
      <c r="E599" s="33"/>
    </row>
    <row r="600" spans="5:5" s="1" customFormat="1">
      <c r="E600" s="33"/>
    </row>
    <row r="601" spans="5:5" s="1" customFormat="1">
      <c r="E601" s="33"/>
    </row>
    <row r="602" spans="5:5" s="1" customFormat="1">
      <c r="E602" s="33"/>
    </row>
    <row r="603" spans="5:5" s="1" customFormat="1">
      <c r="E603" s="33"/>
    </row>
    <row r="604" spans="5:5" s="1" customFormat="1">
      <c r="E604" s="33"/>
    </row>
    <row r="605" spans="5:5" s="1" customFormat="1">
      <c r="E605" s="33"/>
    </row>
    <row r="606" spans="5:5" s="1" customFormat="1">
      <c r="E606" s="33"/>
    </row>
    <row r="607" spans="5:5" s="1" customFormat="1">
      <c r="E607" s="33"/>
    </row>
    <row r="608" spans="5:5" s="1" customFormat="1">
      <c r="E608" s="33"/>
    </row>
    <row r="609" spans="5:5" s="1" customFormat="1">
      <c r="E609" s="33"/>
    </row>
    <row r="610" spans="5:5" s="1" customFormat="1">
      <c r="E610" s="33"/>
    </row>
    <row r="611" spans="5:5" s="1" customFormat="1">
      <c r="E611" s="33"/>
    </row>
    <row r="612" spans="5:5" s="1" customFormat="1">
      <c r="E612" s="33"/>
    </row>
    <row r="613" spans="5:5" s="1" customFormat="1">
      <c r="E613" s="33"/>
    </row>
    <row r="614" spans="5:5" s="1" customFormat="1">
      <c r="E614" s="33"/>
    </row>
    <row r="615" spans="5:5" s="1" customFormat="1">
      <c r="E615" s="33"/>
    </row>
    <row r="616" spans="5:5" s="1" customFormat="1">
      <c r="E616" s="33"/>
    </row>
    <row r="617" spans="5:5" s="1" customFormat="1">
      <c r="E617" s="33"/>
    </row>
    <row r="618" spans="5:5" s="1" customFormat="1">
      <c r="E618" s="33"/>
    </row>
    <row r="619" spans="5:5" s="1" customFormat="1">
      <c r="E619" s="33"/>
    </row>
    <row r="620" spans="5:5" s="1" customFormat="1">
      <c r="E620" s="33"/>
    </row>
    <row r="621" spans="5:5" s="1" customFormat="1">
      <c r="E621" s="33"/>
    </row>
    <row r="622" spans="5:5" s="1" customFormat="1">
      <c r="E622" s="33"/>
    </row>
    <row r="623" spans="5:5" s="1" customFormat="1">
      <c r="E623" s="33"/>
    </row>
    <row r="624" spans="5:5" s="1" customFormat="1">
      <c r="E624" s="33"/>
    </row>
    <row r="625" spans="5:5" s="1" customFormat="1">
      <c r="E625" s="33"/>
    </row>
    <row r="626" spans="5:5" s="1" customFormat="1">
      <c r="E626" s="33"/>
    </row>
    <row r="627" spans="5:5" s="1" customFormat="1">
      <c r="E627" s="33"/>
    </row>
    <row r="628" spans="5:5" s="1" customFormat="1">
      <c r="E628" s="33"/>
    </row>
    <row r="629" spans="5:5" s="1" customFormat="1">
      <c r="E629" s="33"/>
    </row>
    <row r="630" spans="5:5" s="1" customFormat="1">
      <c r="E630" s="33"/>
    </row>
    <row r="631" spans="5:5" s="1" customFormat="1">
      <c r="E631" s="33"/>
    </row>
    <row r="632" spans="5:5" s="1" customFormat="1">
      <c r="E632" s="33"/>
    </row>
    <row r="633" spans="5:5" s="1" customFormat="1">
      <c r="E633" s="33"/>
    </row>
    <row r="634" spans="5:5" s="1" customFormat="1">
      <c r="E634" s="33"/>
    </row>
    <row r="635" spans="5:5" s="1" customFormat="1">
      <c r="E635" s="33"/>
    </row>
    <row r="636" spans="5:5" s="1" customFormat="1">
      <c r="E636" s="33"/>
    </row>
    <row r="637" spans="5:5" s="1" customFormat="1">
      <c r="E637" s="33"/>
    </row>
    <row r="638" spans="5:5" s="1" customFormat="1">
      <c r="E638" s="33"/>
    </row>
    <row r="639" spans="5:5" s="1" customFormat="1">
      <c r="E639" s="33"/>
    </row>
    <row r="640" spans="5:5" s="1" customFormat="1">
      <c r="E640" s="33"/>
    </row>
    <row r="641" spans="5:5" s="1" customFormat="1">
      <c r="E641" s="33"/>
    </row>
    <row r="642" spans="5:5" s="1" customFormat="1">
      <c r="E642" s="33"/>
    </row>
    <row r="643" spans="5:5" s="1" customFormat="1">
      <c r="E643" s="33"/>
    </row>
    <row r="644" spans="5:5" s="1" customFormat="1">
      <c r="E644" s="33"/>
    </row>
    <row r="645" spans="5:5" s="1" customFormat="1">
      <c r="E645" s="33"/>
    </row>
    <row r="646" spans="5:5" s="1" customFormat="1">
      <c r="E646" s="33"/>
    </row>
    <row r="647" spans="5:5" s="1" customFormat="1">
      <c r="E647" s="33"/>
    </row>
    <row r="648" spans="5:5" s="1" customFormat="1">
      <c r="E648" s="33"/>
    </row>
    <row r="649" spans="5:5" s="1" customFormat="1">
      <c r="E649" s="33"/>
    </row>
    <row r="650" spans="5:5" s="1" customFormat="1">
      <c r="E650" s="33"/>
    </row>
    <row r="651" spans="5:5" s="1" customFormat="1">
      <c r="E651" s="33"/>
    </row>
    <row r="652" spans="5:5" s="1" customFormat="1">
      <c r="E652" s="33"/>
    </row>
    <row r="653" spans="5:5" s="1" customFormat="1">
      <c r="E653" s="33"/>
    </row>
    <row r="654" spans="5:5" s="1" customFormat="1">
      <c r="E654" s="33"/>
    </row>
    <row r="655" spans="5:5" s="1" customFormat="1">
      <c r="E655" s="33"/>
    </row>
    <row r="656" spans="5:5" s="1" customFormat="1">
      <c r="E656" s="33"/>
    </row>
    <row r="657" spans="5:5" s="1" customFormat="1">
      <c r="E657" s="33"/>
    </row>
    <row r="658" spans="5:5" s="1" customFormat="1">
      <c r="E658" s="33"/>
    </row>
    <row r="659" spans="5:5" s="1" customFormat="1">
      <c r="E659" s="33"/>
    </row>
    <row r="660" spans="5:5" s="1" customFormat="1">
      <c r="E660" s="33"/>
    </row>
    <row r="661" spans="5:5" s="1" customFormat="1">
      <c r="E661" s="33"/>
    </row>
    <row r="662" spans="5:5" s="1" customFormat="1">
      <c r="E662" s="33"/>
    </row>
    <row r="663" spans="5:5" s="1" customFormat="1">
      <c r="E663" s="33"/>
    </row>
    <row r="664" spans="5:5" s="1" customFormat="1">
      <c r="E664" s="33"/>
    </row>
    <row r="665" spans="5:5" s="1" customFormat="1">
      <c r="E665" s="33"/>
    </row>
    <row r="666" spans="5:5" s="1" customFormat="1">
      <c r="E666" s="33"/>
    </row>
    <row r="667" spans="5:5" s="1" customFormat="1">
      <c r="E667" s="33"/>
    </row>
    <row r="668" spans="5:5" s="1" customFormat="1">
      <c r="E668" s="33"/>
    </row>
    <row r="669" spans="5:5" s="1" customFormat="1">
      <c r="E669" s="33"/>
    </row>
    <row r="670" spans="5:5" s="1" customFormat="1">
      <c r="E670" s="33"/>
    </row>
    <row r="671" spans="5:5" s="1" customFormat="1">
      <c r="E671" s="33"/>
    </row>
    <row r="672" spans="5:5" s="1" customFormat="1">
      <c r="E672" s="33"/>
    </row>
    <row r="673" spans="5:5" s="1" customFormat="1">
      <c r="E673" s="33"/>
    </row>
    <row r="674" spans="5:5" s="1" customFormat="1">
      <c r="E674" s="33"/>
    </row>
    <row r="675" spans="5:5" s="1" customFormat="1">
      <c r="E675" s="33"/>
    </row>
    <row r="676" spans="5:5" s="1" customFormat="1">
      <c r="E676" s="33"/>
    </row>
    <row r="677" spans="5:5" s="1" customFormat="1">
      <c r="E677" s="33"/>
    </row>
    <row r="678" spans="5:5" s="1" customFormat="1">
      <c r="E678" s="33"/>
    </row>
    <row r="679" spans="5:5" s="1" customFormat="1">
      <c r="E679" s="33"/>
    </row>
    <row r="680" spans="5:5" s="1" customFormat="1">
      <c r="E680" s="33"/>
    </row>
    <row r="681" spans="5:5" s="1" customFormat="1">
      <c r="E681" s="33"/>
    </row>
    <row r="682" spans="5:5" s="1" customFormat="1">
      <c r="E682" s="33"/>
    </row>
    <row r="683" spans="5:5" s="1" customFormat="1">
      <c r="E683" s="33"/>
    </row>
    <row r="684" spans="5:5" s="1" customFormat="1">
      <c r="E684" s="33"/>
    </row>
    <row r="685" spans="5:5" s="1" customFormat="1">
      <c r="E685" s="33"/>
    </row>
    <row r="686" spans="5:5" s="1" customFormat="1">
      <c r="E686" s="33"/>
    </row>
    <row r="687" spans="5:5" s="1" customFormat="1">
      <c r="E687" s="33"/>
    </row>
    <row r="688" spans="5:5" s="1" customFormat="1">
      <c r="E688" s="33"/>
    </row>
    <row r="689" spans="5:5" s="1" customFormat="1">
      <c r="E689" s="33"/>
    </row>
    <row r="690" spans="5:5" s="1" customFormat="1">
      <c r="E690" s="33"/>
    </row>
    <row r="691" spans="5:5" s="1" customFormat="1">
      <c r="E691" s="33"/>
    </row>
    <row r="692" spans="5:5" s="1" customFormat="1">
      <c r="E692" s="33"/>
    </row>
    <row r="693" spans="5:5" s="1" customFormat="1">
      <c r="E693" s="33"/>
    </row>
    <row r="694" spans="5:5" s="1" customFormat="1">
      <c r="E694" s="33"/>
    </row>
    <row r="695" spans="5:5" s="1" customFormat="1">
      <c r="E695" s="33"/>
    </row>
    <row r="696" spans="5:5" s="1" customFormat="1">
      <c r="E696" s="33"/>
    </row>
    <row r="697" spans="5:5" s="1" customFormat="1">
      <c r="E697" s="33"/>
    </row>
    <row r="698" spans="5:5" s="1" customFormat="1">
      <c r="E698" s="33"/>
    </row>
    <row r="699" spans="5:5" s="1" customFormat="1">
      <c r="E699" s="33"/>
    </row>
    <row r="700" spans="5:5" s="1" customFormat="1">
      <c r="E700" s="33"/>
    </row>
    <row r="701" spans="5:5" s="1" customFormat="1">
      <c r="E701" s="33"/>
    </row>
    <row r="702" spans="5:5" s="1" customFormat="1">
      <c r="E702" s="33"/>
    </row>
    <row r="703" spans="5:5" s="1" customFormat="1">
      <c r="E703" s="33"/>
    </row>
    <row r="704" spans="5:5" s="1" customFormat="1">
      <c r="E704" s="33"/>
    </row>
    <row r="705" spans="5:5" s="1" customFormat="1">
      <c r="E705" s="33"/>
    </row>
    <row r="706" spans="5:5" s="1" customFormat="1">
      <c r="E706" s="33"/>
    </row>
    <row r="707" spans="5:5" s="1" customFormat="1">
      <c r="E707" s="33"/>
    </row>
    <row r="708" spans="5:5" s="1" customFormat="1">
      <c r="E708" s="33"/>
    </row>
    <row r="709" spans="5:5" s="1" customFormat="1">
      <c r="E709" s="33"/>
    </row>
    <row r="710" spans="5:5" s="1" customFormat="1">
      <c r="E710" s="33"/>
    </row>
    <row r="711" spans="5:5" s="1" customFormat="1">
      <c r="E711" s="33"/>
    </row>
    <row r="712" spans="5:5" s="1" customFormat="1">
      <c r="E712" s="33"/>
    </row>
    <row r="713" spans="5:5" s="1" customFormat="1">
      <c r="E713" s="33"/>
    </row>
    <row r="714" spans="5:5" s="1" customFormat="1">
      <c r="E714" s="33"/>
    </row>
    <row r="715" spans="5:5" s="1" customFormat="1">
      <c r="E715" s="33"/>
    </row>
    <row r="716" spans="5:5" s="1" customFormat="1">
      <c r="E716" s="33"/>
    </row>
    <row r="717" spans="5:5" s="1" customFormat="1">
      <c r="E717" s="33"/>
    </row>
    <row r="718" spans="5:5" s="1" customFormat="1">
      <c r="E718" s="33"/>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3"/>
      <c r="C3" s="74"/>
      <c r="D3" s="74"/>
      <c r="E3" s="74"/>
      <c r="F3" s="74"/>
      <c r="G3" s="74"/>
      <c r="H3" s="74"/>
      <c r="I3" s="75"/>
    </row>
    <row r="4" spans="2:19">
      <c r="B4" s="623" t="s">
        <v>385</v>
      </c>
      <c r="C4" s="624"/>
      <c r="D4" s="624"/>
      <c r="E4" s="625" t="s">
        <v>386</v>
      </c>
      <c r="F4" s="625"/>
      <c r="G4" s="625"/>
      <c r="H4" s="625"/>
      <c r="I4" s="626"/>
      <c r="Q4" s="627" t="s">
        <v>387</v>
      </c>
      <c r="R4" s="627"/>
    </row>
    <row r="5" spans="2:19">
      <c r="B5" s="623"/>
      <c r="C5" s="624"/>
      <c r="D5" s="624"/>
      <c r="E5" s="625"/>
      <c r="F5" s="625"/>
      <c r="G5" s="625"/>
      <c r="H5" s="625"/>
      <c r="I5" s="626"/>
      <c r="Q5" s="627"/>
      <c r="R5" s="627"/>
    </row>
    <row r="6" spans="2:19">
      <c r="B6" s="623"/>
      <c r="C6" s="624"/>
      <c r="D6" s="624"/>
      <c r="E6" s="625"/>
      <c r="F6" s="625"/>
      <c r="G6" s="625"/>
      <c r="H6" s="625"/>
      <c r="I6" s="626"/>
      <c r="Q6" s="627"/>
      <c r="R6" s="627"/>
    </row>
    <row r="7" spans="2:19" ht="15.75" thickBot="1">
      <c r="B7" s="76"/>
      <c r="I7" s="77"/>
    </row>
    <row r="8" spans="2:19" ht="62.25" customHeight="1" thickBot="1">
      <c r="B8" s="628" t="s">
        <v>341</v>
      </c>
      <c r="C8" s="629"/>
      <c r="D8" s="40" t="s">
        <v>388</v>
      </c>
      <c r="E8" s="41">
        <v>5</v>
      </c>
      <c r="F8" s="41">
        <v>10</v>
      </c>
      <c r="G8" s="41">
        <v>15</v>
      </c>
      <c r="H8" s="41">
        <v>20</v>
      </c>
      <c r="I8" s="78">
        <v>25</v>
      </c>
      <c r="K8" s="630" t="s">
        <v>389</v>
      </c>
      <c r="L8" s="631"/>
      <c r="M8" s="631"/>
      <c r="N8" s="631"/>
      <c r="O8" s="631"/>
      <c r="P8" s="632"/>
      <c r="Q8" s="633" t="s">
        <v>390</v>
      </c>
      <c r="R8" s="633"/>
      <c r="S8" s="9" t="s">
        <v>391</v>
      </c>
    </row>
    <row r="9" spans="2:19" ht="62.25" customHeight="1" thickBot="1">
      <c r="B9" s="628"/>
      <c r="C9" s="629"/>
      <c r="D9" s="40" t="s">
        <v>392</v>
      </c>
      <c r="E9" s="42">
        <v>4</v>
      </c>
      <c r="F9" s="42">
        <v>8</v>
      </c>
      <c r="G9" s="41">
        <v>12</v>
      </c>
      <c r="H9" s="41">
        <v>16</v>
      </c>
      <c r="I9" s="78">
        <v>20</v>
      </c>
      <c r="K9" s="634" t="s">
        <v>393</v>
      </c>
      <c r="L9" s="635"/>
      <c r="M9" s="635"/>
      <c r="N9" s="635"/>
      <c r="O9" s="635"/>
      <c r="P9" s="635"/>
      <c r="Q9" s="636" t="s">
        <v>394</v>
      </c>
      <c r="R9" s="637"/>
      <c r="S9" s="9" t="s">
        <v>395</v>
      </c>
    </row>
    <row r="10" spans="2:19" ht="62.25" customHeight="1" thickBot="1">
      <c r="B10" s="628"/>
      <c r="C10" s="629"/>
      <c r="D10" s="40" t="s">
        <v>396</v>
      </c>
      <c r="E10" s="42">
        <v>3</v>
      </c>
      <c r="F10" s="42">
        <v>6</v>
      </c>
      <c r="G10" s="42">
        <v>9</v>
      </c>
      <c r="H10" s="41">
        <v>12</v>
      </c>
      <c r="I10" s="78">
        <v>15</v>
      </c>
      <c r="K10" s="638" t="s">
        <v>365</v>
      </c>
      <c r="L10" s="639"/>
      <c r="M10" s="639"/>
      <c r="N10" s="639"/>
      <c r="O10" s="639"/>
      <c r="P10" s="639"/>
      <c r="Q10" s="633" t="s">
        <v>397</v>
      </c>
      <c r="R10" s="633"/>
      <c r="S10" s="9" t="s">
        <v>398</v>
      </c>
    </row>
    <row r="11" spans="2:19" ht="62.25" customHeight="1">
      <c r="B11" s="628"/>
      <c r="C11" s="629"/>
      <c r="D11" s="40" t="s">
        <v>399</v>
      </c>
      <c r="E11" s="43">
        <v>2</v>
      </c>
      <c r="F11" s="42">
        <v>4</v>
      </c>
      <c r="G11" s="42">
        <v>6</v>
      </c>
      <c r="H11" s="41">
        <v>8</v>
      </c>
      <c r="I11" s="78">
        <v>10</v>
      </c>
      <c r="K11" s="640" t="s">
        <v>400</v>
      </c>
      <c r="L11" s="641"/>
      <c r="M11" s="641"/>
      <c r="N11" s="641"/>
      <c r="O11" s="641"/>
      <c r="P11" s="641"/>
      <c r="Q11" s="633" t="s">
        <v>338</v>
      </c>
      <c r="R11" s="642"/>
      <c r="S11" s="9" t="s">
        <v>338</v>
      </c>
    </row>
    <row r="12" spans="2:19" ht="62.25" customHeight="1">
      <c r="B12" s="628"/>
      <c r="C12" s="629"/>
      <c r="D12" s="40" t="s">
        <v>401</v>
      </c>
      <c r="E12" s="43">
        <v>1</v>
      </c>
      <c r="F12" s="43">
        <v>2</v>
      </c>
      <c r="G12" s="42">
        <v>3</v>
      </c>
      <c r="H12" s="41">
        <v>4</v>
      </c>
      <c r="I12" s="78">
        <v>5</v>
      </c>
    </row>
    <row r="13" spans="2:19" ht="62.25" customHeight="1" thickBot="1">
      <c r="B13" s="79"/>
      <c r="C13" s="621" t="s">
        <v>402</v>
      </c>
      <c r="D13" s="622"/>
      <c r="E13" s="80" t="s">
        <v>403</v>
      </c>
      <c r="F13" s="80" t="s">
        <v>404</v>
      </c>
      <c r="G13" s="80" t="s">
        <v>405</v>
      </c>
      <c r="H13" s="80" t="s">
        <v>406</v>
      </c>
      <c r="I13" s="81" t="s">
        <v>407</v>
      </c>
    </row>
    <row r="17" spans="4:6">
      <c r="D17" s="9"/>
      <c r="E17" s="9"/>
      <c r="F17" s="9"/>
    </row>
    <row r="18" spans="4:6" ht="15.75">
      <c r="D18" s="14" t="s">
        <v>408</v>
      </c>
      <c r="E18" s="82" t="s">
        <v>400</v>
      </c>
      <c r="F18" s="82">
        <v>1</v>
      </c>
    </row>
    <row r="19" spans="4:6">
      <c r="D19" s="14" t="s">
        <v>409</v>
      </c>
      <c r="E19" s="14" t="s">
        <v>400</v>
      </c>
      <c r="F19" s="14">
        <v>2</v>
      </c>
    </row>
    <row r="20" spans="4:6">
      <c r="D20" s="14" t="s">
        <v>410</v>
      </c>
      <c r="E20" s="14" t="s">
        <v>365</v>
      </c>
      <c r="F20" s="14">
        <v>2</v>
      </c>
    </row>
    <row r="21" spans="4:6">
      <c r="D21" s="14" t="s">
        <v>411</v>
      </c>
      <c r="E21" s="14" t="s">
        <v>412</v>
      </c>
      <c r="F21" s="14">
        <v>3</v>
      </c>
    </row>
    <row r="22" spans="4:6">
      <c r="D22" s="14" t="s">
        <v>413</v>
      </c>
      <c r="E22" s="14" t="s">
        <v>389</v>
      </c>
      <c r="F22" s="14">
        <v>4</v>
      </c>
    </row>
    <row r="23" spans="4:6">
      <c r="D23" s="14" t="s">
        <v>414</v>
      </c>
      <c r="E23" s="14" t="s">
        <v>400</v>
      </c>
      <c r="F23" s="14">
        <v>1</v>
      </c>
    </row>
    <row r="24" spans="4:6">
      <c r="D24" s="14" t="s">
        <v>415</v>
      </c>
      <c r="E24" s="14" t="s">
        <v>365</v>
      </c>
      <c r="F24" s="14">
        <v>2</v>
      </c>
    </row>
    <row r="25" spans="4:6">
      <c r="D25" s="14" t="s">
        <v>416</v>
      </c>
      <c r="E25" s="14" t="s">
        <v>365</v>
      </c>
      <c r="F25" s="14">
        <v>2</v>
      </c>
    </row>
    <row r="26" spans="4:6">
      <c r="D26" s="14" t="s">
        <v>417</v>
      </c>
      <c r="E26" s="14" t="s">
        <v>393</v>
      </c>
      <c r="F26" s="14">
        <v>3</v>
      </c>
    </row>
    <row r="27" spans="4:6">
      <c r="D27" s="14" t="s">
        <v>418</v>
      </c>
      <c r="E27" s="14" t="s">
        <v>389</v>
      </c>
      <c r="F27" s="14">
        <v>4</v>
      </c>
    </row>
    <row r="28" spans="4:6">
      <c r="D28" s="14" t="s">
        <v>419</v>
      </c>
      <c r="E28" s="14" t="s">
        <v>365</v>
      </c>
      <c r="F28" s="14">
        <v>2</v>
      </c>
    </row>
    <row r="29" spans="4:6">
      <c r="D29" s="14" t="s">
        <v>420</v>
      </c>
      <c r="E29" s="14" t="s">
        <v>365</v>
      </c>
      <c r="F29" s="14">
        <v>2</v>
      </c>
    </row>
    <row r="30" spans="4:6">
      <c r="D30" s="14" t="s">
        <v>421</v>
      </c>
      <c r="E30" s="14" t="s">
        <v>365</v>
      </c>
      <c r="F30" s="14">
        <v>2</v>
      </c>
    </row>
    <row r="31" spans="4:6">
      <c r="D31" s="14" t="s">
        <v>422</v>
      </c>
      <c r="E31" s="14" t="s">
        <v>393</v>
      </c>
      <c r="F31" s="14">
        <v>3</v>
      </c>
    </row>
    <row r="32" spans="4:6">
      <c r="D32" s="14" t="s">
        <v>423</v>
      </c>
      <c r="E32" s="14" t="s">
        <v>389</v>
      </c>
      <c r="F32" s="14">
        <v>4</v>
      </c>
    </row>
    <row r="33" spans="4:6">
      <c r="D33" s="14" t="s">
        <v>424</v>
      </c>
      <c r="E33" s="14" t="s">
        <v>365</v>
      </c>
      <c r="F33" s="14">
        <v>2</v>
      </c>
    </row>
    <row r="34" spans="4:6">
      <c r="D34" s="14" t="s">
        <v>425</v>
      </c>
      <c r="E34" s="14" t="s">
        <v>365</v>
      </c>
      <c r="F34" s="14">
        <v>2</v>
      </c>
    </row>
    <row r="35" spans="4:6">
      <c r="D35" s="14" t="s">
        <v>426</v>
      </c>
      <c r="E35" s="14" t="s">
        <v>393</v>
      </c>
      <c r="F35" s="14">
        <v>3</v>
      </c>
    </row>
    <row r="36" spans="4:6">
      <c r="D36" s="14" t="s">
        <v>427</v>
      </c>
      <c r="E36" s="14" t="s">
        <v>393</v>
      </c>
      <c r="F36" s="14">
        <v>3</v>
      </c>
    </row>
    <row r="37" spans="4:6">
      <c r="D37" s="14" t="s">
        <v>428</v>
      </c>
      <c r="E37" s="14" t="s">
        <v>389</v>
      </c>
      <c r="F37" s="14">
        <v>4</v>
      </c>
    </row>
    <row r="38" spans="4:6">
      <c r="D38" s="14" t="s">
        <v>429</v>
      </c>
      <c r="E38" s="14" t="s">
        <v>393</v>
      </c>
      <c r="F38" s="14">
        <v>3</v>
      </c>
    </row>
    <row r="39" spans="4:6">
      <c r="D39" s="14" t="s">
        <v>430</v>
      </c>
      <c r="E39" s="14" t="s">
        <v>393</v>
      </c>
      <c r="F39" s="14">
        <v>3</v>
      </c>
    </row>
    <row r="40" spans="4:6">
      <c r="D40" s="14" t="s">
        <v>431</v>
      </c>
      <c r="E40" s="14" t="s">
        <v>393</v>
      </c>
      <c r="F40" s="14">
        <v>3</v>
      </c>
    </row>
    <row r="41" spans="4:6">
      <c r="D41" s="14" t="s">
        <v>432</v>
      </c>
      <c r="E41" s="14" t="s">
        <v>393</v>
      </c>
      <c r="F41" s="14">
        <v>3</v>
      </c>
    </row>
    <row r="42" spans="4:6">
      <c r="D42" s="14" t="s">
        <v>433</v>
      </c>
      <c r="E42" s="14" t="s">
        <v>389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6" zoomScaleNormal="100" workbookViewId="0">
      <selection activeCell="M10" sqref="M10:M15"/>
    </sheetView>
  </sheetViews>
  <sheetFormatPr baseColWidth="10" defaultColWidth="11.42578125" defaultRowHeight="15"/>
  <cols>
    <col min="1" max="1" width="18.42578125" style="4" customWidth="1"/>
    <col min="2" max="2" width="29" style="4" customWidth="1"/>
    <col min="3" max="3" width="40.28515625" customWidth="1"/>
    <col min="4" max="4" width="16.85546875" style="69" customWidth="1"/>
    <col min="5" max="5" width="18.5703125" style="19" customWidth="1"/>
    <col min="6" max="6" width="18.28515625" style="19" bestFit="1" customWidth="1"/>
    <col min="7" max="7" width="18.28515625" bestFit="1" customWidth="1"/>
    <col min="8" max="8" width="51.28515625" customWidth="1"/>
    <col min="9" max="9" width="16.5703125" customWidth="1"/>
    <col min="10" max="10" width="14.28515625" customWidth="1"/>
    <col min="11" max="11" width="17.7109375" customWidth="1"/>
    <col min="12" max="12" width="17.5703125" customWidth="1"/>
    <col min="13" max="13" width="64.7109375" customWidth="1"/>
    <col min="14" max="169" width="11.42578125" style="1"/>
  </cols>
  <sheetData>
    <row r="1" spans="1:271" s="11" customFormat="1" ht="16.5" customHeight="1">
      <c r="A1" s="644"/>
      <c r="B1" s="645"/>
      <c r="C1" s="648"/>
      <c r="D1" s="648"/>
      <c r="E1" s="648"/>
      <c r="F1" s="648"/>
      <c r="G1" s="648"/>
      <c r="H1" s="648"/>
      <c r="I1" s="648"/>
      <c r="J1" s="649"/>
      <c r="K1" s="652"/>
      <c r="L1" s="652"/>
      <c r="M1" s="65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39.75" customHeight="1">
      <c r="A2" s="646"/>
      <c r="B2" s="647"/>
      <c r="C2" s="650"/>
      <c r="D2" s="650"/>
      <c r="E2" s="650"/>
      <c r="F2" s="650"/>
      <c r="G2" s="650"/>
      <c r="H2" s="650"/>
      <c r="I2" s="650"/>
      <c r="J2" s="651"/>
      <c r="K2" s="652"/>
      <c r="L2" s="652"/>
      <c r="M2" s="65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16.5">
      <c r="A3" s="303"/>
      <c r="B3" s="303"/>
      <c r="C3" s="650"/>
      <c r="D3" s="650"/>
      <c r="E3" s="650"/>
      <c r="F3" s="650"/>
      <c r="G3" s="650"/>
      <c r="H3" s="650"/>
      <c r="I3" s="650"/>
      <c r="J3" s="651"/>
      <c r="K3" s="652"/>
      <c r="L3" s="652"/>
      <c r="M3" s="65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96" t="s">
        <v>263</v>
      </c>
      <c r="B4" s="496"/>
      <c r="C4" s="546" t="s">
        <v>585</v>
      </c>
      <c r="D4" s="546"/>
      <c r="E4" s="546"/>
      <c r="F4" s="546"/>
      <c r="G4" s="546"/>
      <c r="H4" s="546"/>
      <c r="I4" s="546"/>
      <c r="J4" s="546"/>
      <c r="K4" s="546"/>
      <c r="L4" s="546"/>
      <c r="M4" s="54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6" t="s">
        <v>264</v>
      </c>
      <c r="B5" s="496"/>
      <c r="C5" s="568" t="s">
        <v>451</v>
      </c>
      <c r="D5" s="568"/>
      <c r="E5" s="568"/>
      <c r="F5" s="568"/>
      <c r="G5" s="568"/>
      <c r="H5" s="568"/>
      <c r="I5" s="568"/>
      <c r="J5" s="568"/>
      <c r="K5" s="568"/>
      <c r="L5" s="568"/>
      <c r="M5" s="5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1" customFormat="1" ht="40.9" customHeight="1" thickBot="1">
      <c r="A6" s="496" t="s">
        <v>265</v>
      </c>
      <c r="B6" s="496"/>
      <c r="C6" s="688" t="s">
        <v>452</v>
      </c>
      <c r="D6" s="689"/>
      <c r="E6" s="689"/>
      <c r="F6" s="689"/>
      <c r="G6" s="689"/>
      <c r="H6" s="689"/>
      <c r="I6" s="689"/>
      <c r="J6" s="689"/>
      <c r="K6" s="689"/>
      <c r="L6" s="689"/>
      <c r="M6" s="69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row>
    <row r="7" spans="1:271" s="15" customFormat="1" ht="40.9" customHeight="1" thickTop="1" thickBot="1">
      <c r="A7" s="676" t="s">
        <v>434</v>
      </c>
      <c r="B7" s="677"/>
      <c r="C7" s="678"/>
      <c r="D7" s="679" t="s">
        <v>435</v>
      </c>
      <c r="E7" s="680"/>
      <c r="F7" s="681"/>
      <c r="G7" s="682" t="s">
        <v>436</v>
      </c>
      <c r="H7" s="684" t="s">
        <v>437</v>
      </c>
      <c r="I7" s="686" t="s">
        <v>438</v>
      </c>
      <c r="J7" s="687"/>
      <c r="K7" s="686" t="s">
        <v>439</v>
      </c>
      <c r="L7" s="687"/>
      <c r="M7" s="674" t="s">
        <v>589</v>
      </c>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40.9" customHeight="1" thickTop="1" thickBot="1">
      <c r="A8" s="271" t="s">
        <v>37</v>
      </c>
      <c r="B8" s="271" t="s">
        <v>205</v>
      </c>
      <c r="C8" s="271" t="s">
        <v>207</v>
      </c>
      <c r="D8" s="20" t="s">
        <v>217</v>
      </c>
      <c r="E8" s="20" t="s">
        <v>440</v>
      </c>
      <c r="F8" s="20" t="s">
        <v>441</v>
      </c>
      <c r="G8" s="683"/>
      <c r="H8" s="685"/>
      <c r="I8" s="21" t="s">
        <v>442</v>
      </c>
      <c r="J8" s="21" t="s">
        <v>443</v>
      </c>
      <c r="K8" s="21" t="s">
        <v>444</v>
      </c>
      <c r="L8" s="21" t="s">
        <v>445</v>
      </c>
      <c r="M8" s="675"/>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21.75" customHeight="1" thickTop="1" thickBot="1">
      <c r="A9" s="691"/>
      <c r="B9" s="692"/>
      <c r="C9" s="692"/>
      <c r="D9" s="692"/>
      <c r="E9" s="692"/>
      <c r="F9" s="692"/>
      <c r="G9" s="692"/>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63.75" customHeight="1">
      <c r="A10" s="660">
        <f>'7- Mapa Final'!A10</f>
        <v>1</v>
      </c>
      <c r="B10" s="662" t="str">
        <f>'7- Mapa Final'!B10</f>
        <v xml:space="preserve">Inadecuada planeación de la contratación  </v>
      </c>
      <c r="C10" s="662" t="str">
        <f>'7- Mapa Final'!C10</f>
        <v xml:space="preserve">El Plan Anual de Contratación no atienda las  necesidades y la oportunidad requerida por los procesos de la Entidad  </v>
      </c>
      <c r="D10" s="664" t="str">
        <f>'7- Mapa Final'!J10</f>
        <v>Muy Baja - 1</v>
      </c>
      <c r="E10" s="669" t="str">
        <f>'7- Mapa Final'!K10</f>
        <v>Leve - 1</v>
      </c>
      <c r="F10" s="657" t="str">
        <f>'7- Mapa Final'!M10</f>
        <v>Bajo - 1</v>
      </c>
      <c r="G10" s="476" t="s">
        <v>395</v>
      </c>
      <c r="H10" s="297" t="s">
        <v>568</v>
      </c>
      <c r="I10" s="659"/>
      <c r="J10" s="659" t="s">
        <v>447</v>
      </c>
      <c r="K10" s="653">
        <v>45658</v>
      </c>
      <c r="L10" s="653">
        <v>45747</v>
      </c>
      <c r="M10" s="666" t="s">
        <v>594</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8.25">
      <c r="A11" s="661"/>
      <c r="B11" s="663"/>
      <c r="C11" s="663"/>
      <c r="D11" s="665"/>
      <c r="E11" s="670"/>
      <c r="F11" s="658"/>
      <c r="G11" s="477"/>
      <c r="H11" s="298" t="s">
        <v>502</v>
      </c>
      <c r="I11" s="654"/>
      <c r="J11" s="654"/>
      <c r="K11" s="654"/>
      <c r="L11" s="654"/>
      <c r="M11" s="667"/>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51">
      <c r="A12" s="661"/>
      <c r="B12" s="663"/>
      <c r="C12" s="663"/>
      <c r="D12" s="665"/>
      <c r="E12" s="670"/>
      <c r="F12" s="658"/>
      <c r="G12" s="477"/>
      <c r="H12" s="298" t="s">
        <v>570</v>
      </c>
      <c r="I12" s="654"/>
      <c r="J12" s="654"/>
      <c r="K12" s="654"/>
      <c r="L12" s="654"/>
      <c r="M12" s="667"/>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51">
      <c r="A13" s="661"/>
      <c r="B13" s="663"/>
      <c r="C13" s="663"/>
      <c r="D13" s="665"/>
      <c r="E13" s="670"/>
      <c r="F13" s="658"/>
      <c r="G13" s="477"/>
      <c r="H13" s="298" t="s">
        <v>569</v>
      </c>
      <c r="I13" s="654"/>
      <c r="J13" s="654"/>
      <c r="K13" s="654"/>
      <c r="L13" s="654"/>
      <c r="M13" s="667"/>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25.5">
      <c r="A14" s="661"/>
      <c r="B14" s="663"/>
      <c r="C14" s="663"/>
      <c r="D14" s="665"/>
      <c r="E14" s="670"/>
      <c r="F14" s="658"/>
      <c r="G14" s="477"/>
      <c r="H14" s="298" t="s">
        <v>575</v>
      </c>
      <c r="I14" s="654"/>
      <c r="J14" s="654"/>
      <c r="K14" s="654"/>
      <c r="L14" s="654"/>
      <c r="M14" s="667"/>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34.5" customHeight="1" thickBot="1">
      <c r="A15" s="661"/>
      <c r="B15" s="663"/>
      <c r="C15" s="663"/>
      <c r="D15" s="665"/>
      <c r="E15" s="670"/>
      <c r="F15" s="658"/>
      <c r="G15" s="477"/>
      <c r="H15" s="298" t="s">
        <v>572</v>
      </c>
      <c r="I15" s="654"/>
      <c r="J15" s="654"/>
      <c r="K15" s="654"/>
      <c r="L15" s="654"/>
      <c r="M15" s="668"/>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24.75" hidden="1" customHeight="1" thickBot="1">
      <c r="A16" s="661"/>
      <c r="B16" s="663"/>
      <c r="C16" s="663"/>
      <c r="D16" s="665"/>
      <c r="E16" s="670"/>
      <c r="F16" s="658"/>
      <c r="G16" s="477"/>
      <c r="H16" s="313"/>
      <c r="I16" s="654"/>
      <c r="J16" s="654"/>
      <c r="K16" s="654"/>
      <c r="L16" s="654"/>
      <c r="M16" s="34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hidden="1" customHeight="1" thickBot="1">
      <c r="A17" s="661"/>
      <c r="B17" s="663"/>
      <c r="C17" s="663"/>
      <c r="D17" s="665"/>
      <c r="E17" s="670"/>
      <c r="F17" s="658"/>
      <c r="G17" s="477"/>
      <c r="H17" s="298"/>
      <c r="I17" s="654"/>
      <c r="J17" s="654"/>
      <c r="K17" s="654"/>
      <c r="L17" s="654"/>
      <c r="M17" s="34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hidden="1" customHeight="1">
      <c r="A18" s="661"/>
      <c r="B18" s="663"/>
      <c r="C18" s="663"/>
      <c r="D18" s="665"/>
      <c r="E18" s="670"/>
      <c r="F18" s="658"/>
      <c r="G18" s="477"/>
      <c r="H18" s="313"/>
      <c r="I18" s="654"/>
      <c r="J18" s="654"/>
      <c r="K18" s="654"/>
      <c r="L18" s="654"/>
      <c r="M18" s="340"/>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hidden="1" customHeight="1" thickBot="1">
      <c r="A19" s="661"/>
      <c r="B19" s="663"/>
      <c r="C19" s="663"/>
      <c r="D19" s="665"/>
      <c r="E19" s="670"/>
      <c r="F19" s="658"/>
      <c r="G19" s="477"/>
      <c r="H19" s="314"/>
      <c r="I19" s="654"/>
      <c r="J19" s="654"/>
      <c r="K19" s="654"/>
      <c r="L19" s="654"/>
      <c r="M19" s="340"/>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26.25" thickBot="1">
      <c r="A20" s="660">
        <f>'7- Mapa Final'!A20</f>
        <v>2</v>
      </c>
      <c r="B20" s="662" t="str">
        <f>'7- Mapa Final'!B20</f>
        <v>Contratar   bienes o servicios que no cumplan con requisitos y  necesidades  de la Entidad</v>
      </c>
      <c r="C20" s="662" t="str">
        <f>'7- Mapa Final'!C20</f>
        <v xml:space="preserve">Que los procesos estructurados no  se ciñan a los   requisitos legales y a traves de ello no se adquieran los bienes y servicios requeridos  </v>
      </c>
      <c r="D20" s="664" t="str">
        <f>'7- Mapa Final'!J20</f>
        <v>Muy Baja - 1</v>
      </c>
      <c r="E20" s="669" t="str">
        <f>'7- Mapa Final'!K20</f>
        <v>Leve - 1</v>
      </c>
      <c r="F20" s="657" t="str">
        <f>'7- Mapa Final'!M20</f>
        <v>Bajo - 1</v>
      </c>
      <c r="G20" s="477" t="s">
        <v>395</v>
      </c>
      <c r="H20" s="297" t="s">
        <v>576</v>
      </c>
      <c r="I20" s="654"/>
      <c r="J20" s="659" t="s">
        <v>447</v>
      </c>
      <c r="K20" s="653">
        <v>45658</v>
      </c>
      <c r="L20" s="653">
        <v>45747</v>
      </c>
      <c r="M20" s="671" t="s">
        <v>587</v>
      </c>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25.5">
      <c r="A21" s="661"/>
      <c r="B21" s="663"/>
      <c r="C21" s="663"/>
      <c r="D21" s="665"/>
      <c r="E21" s="670"/>
      <c r="F21" s="658"/>
      <c r="G21" s="477"/>
      <c r="H21" s="298" t="s">
        <v>577</v>
      </c>
      <c r="I21" s="654"/>
      <c r="J21" s="654"/>
      <c r="K21" s="654"/>
      <c r="L21" s="654"/>
      <c r="M21" s="66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51">
      <c r="A22" s="661"/>
      <c r="B22" s="663"/>
      <c r="C22" s="663"/>
      <c r="D22" s="665"/>
      <c r="E22" s="670"/>
      <c r="F22" s="658"/>
      <c r="G22" s="477"/>
      <c r="H22" s="298" t="s">
        <v>578</v>
      </c>
      <c r="I22" s="654"/>
      <c r="J22" s="654"/>
      <c r="K22" s="654"/>
      <c r="L22" s="654"/>
      <c r="M22" s="667"/>
      <c r="N22" s="26"/>
      <c r="O22" s="26"/>
      <c r="P22" s="26"/>
      <c r="Q22" s="26"/>
      <c r="R22" s="26"/>
      <c r="S22" s="26"/>
      <c r="T22" s="342"/>
      <c r="U22" s="342"/>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25.5">
      <c r="A23" s="661"/>
      <c r="B23" s="663"/>
      <c r="C23" s="663"/>
      <c r="D23" s="665"/>
      <c r="E23" s="670"/>
      <c r="F23" s="658"/>
      <c r="G23" s="477"/>
      <c r="H23" s="298" t="s">
        <v>507</v>
      </c>
      <c r="I23" s="654"/>
      <c r="J23" s="654"/>
      <c r="K23" s="654"/>
      <c r="L23" s="654"/>
      <c r="M23" s="667"/>
      <c r="N23" s="26"/>
      <c r="O23" s="26"/>
      <c r="P23" s="26"/>
      <c r="Q23" s="26"/>
      <c r="R23" s="26"/>
      <c r="S23" s="26"/>
      <c r="T23" s="643"/>
      <c r="U23" s="342"/>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ht="25.5">
      <c r="A24" s="661"/>
      <c r="B24" s="663"/>
      <c r="C24" s="663"/>
      <c r="D24" s="665"/>
      <c r="E24" s="670"/>
      <c r="F24" s="658"/>
      <c r="G24" s="477"/>
      <c r="H24" s="298" t="s">
        <v>508</v>
      </c>
      <c r="I24" s="654"/>
      <c r="J24" s="654"/>
      <c r="K24" s="654"/>
      <c r="L24" s="654"/>
      <c r="M24" s="667"/>
      <c r="N24" s="26"/>
      <c r="O24" s="26"/>
      <c r="T24" s="643"/>
      <c r="U24" s="331"/>
    </row>
    <row r="25" spans="1:169" ht="25.5">
      <c r="A25" s="661"/>
      <c r="B25" s="663"/>
      <c r="C25" s="663"/>
      <c r="D25" s="665"/>
      <c r="E25" s="670"/>
      <c r="F25" s="658"/>
      <c r="G25" s="477"/>
      <c r="H25" s="298" t="s">
        <v>509</v>
      </c>
      <c r="I25" s="654"/>
      <c r="J25" s="654"/>
      <c r="K25" s="654"/>
      <c r="L25" s="654"/>
      <c r="M25" s="667"/>
      <c r="N25" s="26"/>
      <c r="O25" s="26"/>
      <c r="T25" s="643"/>
      <c r="U25" s="331"/>
    </row>
    <row r="26" spans="1:169" ht="39" thickBot="1">
      <c r="A26" s="661"/>
      <c r="B26" s="663"/>
      <c r="C26" s="663"/>
      <c r="D26" s="665"/>
      <c r="E26" s="670"/>
      <c r="F26" s="658"/>
      <c r="G26" s="477"/>
      <c r="H26" s="299" t="s">
        <v>510</v>
      </c>
      <c r="I26" s="654"/>
      <c r="J26" s="654"/>
      <c r="K26" s="654"/>
      <c r="L26" s="654"/>
      <c r="M26" s="667"/>
      <c r="N26" s="26"/>
      <c r="O26" s="26"/>
      <c r="T26" s="643"/>
      <c r="U26" s="331"/>
    </row>
    <row r="27" spans="1:169" ht="15" hidden="1" customHeight="1">
      <c r="A27" s="661"/>
      <c r="B27" s="663"/>
      <c r="C27" s="663"/>
      <c r="D27" s="665"/>
      <c r="E27" s="670"/>
      <c r="F27" s="658"/>
      <c r="G27" s="477"/>
      <c r="H27" s="315"/>
      <c r="I27" s="654"/>
      <c r="J27" s="654"/>
      <c r="K27" s="654"/>
      <c r="L27" s="654"/>
      <c r="M27" s="667"/>
      <c r="N27" s="26"/>
      <c r="O27" s="26"/>
      <c r="T27" s="643"/>
      <c r="U27" s="331"/>
    </row>
    <row r="28" spans="1:169" ht="15.75" hidden="1" customHeight="1" thickBot="1">
      <c r="A28" s="661"/>
      <c r="B28" s="663"/>
      <c r="C28" s="663"/>
      <c r="D28" s="665"/>
      <c r="E28" s="670"/>
      <c r="F28" s="658"/>
      <c r="G28" s="477"/>
      <c r="H28" s="315"/>
      <c r="I28" s="654"/>
      <c r="J28" s="654"/>
      <c r="K28" s="654"/>
      <c r="L28" s="654"/>
      <c r="M28" s="672"/>
      <c r="N28" s="26"/>
      <c r="O28" s="26"/>
      <c r="T28" s="643"/>
      <c r="U28" s="331"/>
    </row>
    <row r="29" spans="1:169" s="18" customFormat="1" ht="25.5" customHeight="1" thickBot="1">
      <c r="A29" s="660">
        <f>'7- Mapa Final'!A29</f>
        <v>3</v>
      </c>
      <c r="B29" s="662" t="str">
        <f>'7- Mapa Final'!B29</f>
        <v>Recibir bienes o servicios que  no cumplen   requisitos y condiciones pactadas</v>
      </c>
      <c r="C29" s="662" t="str">
        <f>'7- Mapa Final'!C29</f>
        <v>Los bienes y servicios recibidos no tenga la calidad  estipulada y no  permitan satisfacer las necesidades  iidentificados por los  procesos</v>
      </c>
      <c r="D29" s="664" t="str">
        <f>'7- Mapa Final'!J29</f>
        <v>Muy Baja - 1</v>
      </c>
      <c r="E29" s="669" t="str">
        <f>'7- Mapa Final'!K29</f>
        <v>Menor - 2</v>
      </c>
      <c r="F29" s="657" t="str">
        <f>'7- Mapa Final'!M29</f>
        <v>Bajo - 2</v>
      </c>
      <c r="G29" s="477" t="s">
        <v>395</v>
      </c>
      <c r="H29" s="297" t="s">
        <v>511</v>
      </c>
      <c r="I29" s="654"/>
      <c r="J29" s="659" t="s">
        <v>447</v>
      </c>
      <c r="K29" s="653">
        <v>45658</v>
      </c>
      <c r="L29" s="653">
        <v>45747</v>
      </c>
      <c r="M29" s="655" t="s">
        <v>588</v>
      </c>
      <c r="N29" s="26"/>
      <c r="O29" s="26"/>
      <c r="P29" s="26"/>
      <c r="Q29" s="26"/>
      <c r="R29" s="26"/>
      <c r="S29" s="26"/>
      <c r="T29" s="643"/>
      <c r="U29" s="342"/>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39" thickBot="1">
      <c r="A30" s="661"/>
      <c r="B30" s="663"/>
      <c r="C30" s="663"/>
      <c r="D30" s="665"/>
      <c r="E30" s="670"/>
      <c r="F30" s="658"/>
      <c r="G30" s="477"/>
      <c r="H30" s="298" t="s">
        <v>512</v>
      </c>
      <c r="I30" s="654"/>
      <c r="J30" s="654"/>
      <c r="K30" s="654"/>
      <c r="L30" s="654"/>
      <c r="M30" s="655"/>
      <c r="N30" s="26"/>
      <c r="O30" s="26"/>
      <c r="P30" s="26"/>
      <c r="Q30" s="26"/>
      <c r="R30" s="26"/>
      <c r="S30" s="26"/>
      <c r="T30" s="643"/>
      <c r="U30" s="342"/>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26.25" thickBot="1">
      <c r="A31" s="661"/>
      <c r="B31" s="663"/>
      <c r="C31" s="663"/>
      <c r="D31" s="665"/>
      <c r="E31" s="670"/>
      <c r="F31" s="658"/>
      <c r="G31" s="477"/>
      <c r="H31" s="298" t="s">
        <v>513</v>
      </c>
      <c r="I31" s="654"/>
      <c r="J31" s="654"/>
      <c r="K31" s="654"/>
      <c r="L31" s="654"/>
      <c r="M31" s="655"/>
      <c r="N31" s="26"/>
      <c r="O31" s="26"/>
      <c r="P31" s="26"/>
      <c r="Q31" s="26"/>
      <c r="R31" s="26"/>
      <c r="S31" s="26"/>
      <c r="T31" s="643"/>
      <c r="U31" s="342"/>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39" thickBot="1">
      <c r="A32" s="661"/>
      <c r="B32" s="663"/>
      <c r="C32" s="663"/>
      <c r="D32" s="665"/>
      <c r="E32" s="670"/>
      <c r="F32" s="658"/>
      <c r="G32" s="477"/>
      <c r="H32" s="298" t="s">
        <v>514</v>
      </c>
      <c r="I32" s="654"/>
      <c r="J32" s="654"/>
      <c r="K32" s="654"/>
      <c r="L32" s="654"/>
      <c r="M32" s="655"/>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39" thickBot="1">
      <c r="A33" s="661"/>
      <c r="B33" s="663"/>
      <c r="C33" s="663"/>
      <c r="D33" s="665"/>
      <c r="E33" s="670"/>
      <c r="F33" s="658"/>
      <c r="G33" s="477"/>
      <c r="H33" s="298" t="s">
        <v>515</v>
      </c>
      <c r="I33" s="654"/>
      <c r="J33" s="654"/>
      <c r="K33" s="654"/>
      <c r="L33" s="654"/>
      <c r="M33" s="655"/>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ht="26.25" thickBot="1">
      <c r="A34" s="661"/>
      <c r="B34" s="663"/>
      <c r="C34" s="663"/>
      <c r="D34" s="665"/>
      <c r="E34" s="670"/>
      <c r="F34" s="658"/>
      <c r="G34" s="477"/>
      <c r="H34" s="298" t="s">
        <v>580</v>
      </c>
      <c r="I34" s="654"/>
      <c r="J34" s="654"/>
      <c r="K34" s="654"/>
      <c r="L34" s="654"/>
      <c r="M34" s="655"/>
      <c r="N34" s="26"/>
      <c r="O34" s="26"/>
    </row>
    <row r="35" spans="1:169" ht="39" thickBot="1">
      <c r="A35" s="661"/>
      <c r="B35" s="663"/>
      <c r="C35" s="663"/>
      <c r="D35" s="665"/>
      <c r="E35" s="670"/>
      <c r="F35" s="658"/>
      <c r="G35" s="477"/>
      <c r="H35" s="299" t="s">
        <v>514</v>
      </c>
      <c r="I35" s="654"/>
      <c r="J35" s="654"/>
      <c r="K35" s="654"/>
      <c r="L35" s="654"/>
      <c r="M35" s="655"/>
      <c r="N35" s="26"/>
      <c r="O35" s="26"/>
    </row>
    <row r="36" spans="1:169" ht="15" hidden="1" customHeight="1">
      <c r="A36" s="661"/>
      <c r="B36" s="663"/>
      <c r="C36" s="663"/>
      <c r="D36" s="665"/>
      <c r="E36" s="670"/>
      <c r="F36" s="658"/>
      <c r="G36" s="477"/>
      <c r="H36" s="315"/>
      <c r="I36" s="654"/>
      <c r="J36" s="654"/>
      <c r="K36" s="654"/>
      <c r="L36" s="654"/>
      <c r="M36" s="655"/>
      <c r="N36" s="26"/>
      <c r="O36" s="26"/>
    </row>
    <row r="37" spans="1:169" ht="15" hidden="1" customHeight="1">
      <c r="A37" s="661"/>
      <c r="B37" s="663"/>
      <c r="C37" s="663"/>
      <c r="D37" s="665"/>
      <c r="E37" s="670"/>
      <c r="F37" s="658"/>
      <c r="G37" s="477"/>
      <c r="H37" s="315"/>
      <c r="I37" s="654"/>
      <c r="J37" s="654"/>
      <c r="K37" s="654"/>
      <c r="L37" s="654"/>
      <c r="M37" s="673"/>
      <c r="N37" s="26"/>
      <c r="O37" s="26"/>
    </row>
    <row r="38" spans="1:169" ht="15.75" hidden="1" customHeight="1" thickBot="1">
      <c r="A38" s="661"/>
      <c r="B38" s="663"/>
      <c r="C38" s="663"/>
      <c r="D38" s="665"/>
      <c r="E38" s="670"/>
      <c r="F38" s="658"/>
      <c r="G38" s="477"/>
      <c r="H38" s="315"/>
      <c r="I38" s="654"/>
      <c r="J38" s="654"/>
      <c r="K38" s="654"/>
      <c r="L38" s="654"/>
      <c r="M38" s="341"/>
      <c r="N38" s="26"/>
      <c r="O38" s="26"/>
    </row>
    <row r="39" spans="1:169" s="18" customFormat="1" ht="39" thickBot="1">
      <c r="A39" s="660">
        <f>'7- Mapa Final'!A39</f>
        <v>4</v>
      </c>
      <c r="B39" s="662" t="str">
        <f>'7- Mapa Final'!B39</f>
        <v>Inoportunidad en la liquidación de contratos y en el cierre de los expedientes contractuales</v>
      </c>
      <c r="C39" s="662" t="str">
        <f>'7- Mapa Final'!C39</f>
        <v>Caso probable en que no se realice a tiempo la liquidación de contratos a cargo y/o se haga se haga el cierre de expedientes contractuales de manera extemporánea</v>
      </c>
      <c r="D39" s="664" t="str">
        <f>'7- Mapa Final'!J39</f>
        <v>Muy Baja - 1</v>
      </c>
      <c r="E39" s="669" t="str">
        <f>'7- Mapa Final'!K39</f>
        <v>Leve - 1</v>
      </c>
      <c r="F39" s="657" t="str">
        <f>'7- Mapa Final'!M39</f>
        <v>Bajo - 1</v>
      </c>
      <c r="G39" s="477" t="s">
        <v>395</v>
      </c>
      <c r="H39" s="297" t="s">
        <v>516</v>
      </c>
      <c r="I39" s="654"/>
      <c r="J39" s="659" t="s">
        <v>447</v>
      </c>
      <c r="K39" s="653">
        <v>45658</v>
      </c>
      <c r="L39" s="653">
        <v>45747</v>
      </c>
      <c r="M39" s="655" t="s">
        <v>590</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26.25" thickBot="1">
      <c r="A40" s="661"/>
      <c r="B40" s="663"/>
      <c r="C40" s="663"/>
      <c r="D40" s="665"/>
      <c r="E40" s="670"/>
      <c r="F40" s="658"/>
      <c r="G40" s="477"/>
      <c r="H40" s="298" t="s">
        <v>517</v>
      </c>
      <c r="I40" s="654"/>
      <c r="J40" s="654"/>
      <c r="K40" s="654"/>
      <c r="L40" s="654"/>
      <c r="M40" s="65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26.25" thickBot="1">
      <c r="A41" s="661"/>
      <c r="B41" s="663"/>
      <c r="C41" s="663"/>
      <c r="D41" s="665"/>
      <c r="E41" s="670"/>
      <c r="F41" s="658"/>
      <c r="G41" s="477"/>
      <c r="H41" s="298" t="s">
        <v>518</v>
      </c>
      <c r="I41" s="654"/>
      <c r="J41" s="654"/>
      <c r="K41" s="654"/>
      <c r="L41" s="654"/>
      <c r="M41" s="65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3.5" thickBot="1">
      <c r="A42" s="661"/>
      <c r="B42" s="663"/>
      <c r="C42" s="663"/>
      <c r="D42" s="665"/>
      <c r="E42" s="670"/>
      <c r="F42" s="658"/>
      <c r="G42" s="477"/>
      <c r="H42" s="298" t="s">
        <v>519</v>
      </c>
      <c r="I42" s="654"/>
      <c r="J42" s="654"/>
      <c r="K42" s="654"/>
      <c r="L42" s="654"/>
      <c r="M42" s="65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39" thickBot="1">
      <c r="A43" s="661"/>
      <c r="B43" s="663"/>
      <c r="C43" s="663"/>
      <c r="D43" s="665"/>
      <c r="E43" s="670"/>
      <c r="F43" s="658"/>
      <c r="G43" s="477"/>
      <c r="H43" s="298" t="s">
        <v>520</v>
      </c>
      <c r="I43" s="654"/>
      <c r="J43" s="654"/>
      <c r="K43" s="654"/>
      <c r="L43" s="654"/>
      <c r="M43" s="65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ht="26.25" thickBot="1">
      <c r="A44" s="661"/>
      <c r="B44" s="663"/>
      <c r="C44" s="663"/>
      <c r="D44" s="665"/>
      <c r="E44" s="670"/>
      <c r="F44" s="658"/>
      <c r="G44" s="477"/>
      <c r="H44" s="299" t="s">
        <v>521</v>
      </c>
      <c r="I44" s="654"/>
      <c r="J44" s="654"/>
      <c r="K44" s="654"/>
      <c r="L44" s="654"/>
      <c r="M44" s="656"/>
      <c r="N44" s="26"/>
      <c r="O44" s="26"/>
    </row>
    <row r="45" spans="1:169" ht="15.75" hidden="1" thickBot="1">
      <c r="A45" s="661"/>
      <c r="B45" s="663"/>
      <c r="C45" s="663"/>
      <c r="D45" s="665"/>
      <c r="E45" s="670"/>
      <c r="F45" s="658"/>
      <c r="G45" s="477"/>
      <c r="H45" s="315"/>
      <c r="I45" s="654"/>
      <c r="J45" s="654"/>
      <c r="K45" s="654"/>
      <c r="L45" s="654"/>
      <c r="M45" s="656"/>
      <c r="N45" s="26"/>
      <c r="O45" s="26"/>
    </row>
    <row r="46" spans="1:169" ht="15.75" hidden="1" thickBot="1">
      <c r="A46" s="661"/>
      <c r="B46" s="663"/>
      <c r="C46" s="663"/>
      <c r="D46" s="665"/>
      <c r="E46" s="670"/>
      <c r="F46" s="658"/>
      <c r="G46" s="477"/>
      <c r="H46" s="315"/>
      <c r="I46" s="654"/>
      <c r="J46" s="654"/>
      <c r="K46" s="654"/>
      <c r="L46" s="654"/>
      <c r="M46" s="656"/>
      <c r="N46" s="26"/>
      <c r="O46" s="26"/>
    </row>
    <row r="47" spans="1:169" ht="15.75" hidden="1" thickBot="1">
      <c r="A47" s="661"/>
      <c r="B47" s="663"/>
      <c r="C47" s="663"/>
      <c r="D47" s="665"/>
      <c r="E47" s="670"/>
      <c r="F47" s="658"/>
      <c r="G47" s="477"/>
      <c r="H47" s="315"/>
      <c r="I47" s="654"/>
      <c r="J47" s="654"/>
      <c r="K47" s="654"/>
      <c r="L47" s="654"/>
      <c r="M47" s="656"/>
      <c r="N47" s="26"/>
      <c r="O47" s="26"/>
    </row>
    <row r="48" spans="1:169" ht="22.5" customHeight="1" thickBot="1">
      <c r="A48" s="661"/>
      <c r="B48" s="663"/>
      <c r="C48" s="663"/>
      <c r="D48" s="665"/>
      <c r="E48" s="670"/>
      <c r="F48" s="658"/>
      <c r="G48" s="477"/>
      <c r="H48" s="315"/>
      <c r="I48" s="654"/>
      <c r="J48" s="654"/>
      <c r="K48" s="654"/>
      <c r="L48" s="654"/>
      <c r="M48" s="656"/>
      <c r="N48" s="26"/>
      <c r="O48" s="26"/>
    </row>
    <row r="49" spans="1:169" s="18" customFormat="1" ht="12.75" customHeight="1" thickBot="1">
      <c r="A49" s="660">
        <f>'7- Mapa Final'!A49</f>
        <v>5</v>
      </c>
      <c r="B49" s="662" t="str">
        <f>'7- Mapa Final'!B49</f>
        <v>Recibir dádivas o beneficios a nombre propio o de terceros para direccionar   la contratación a un  proveedor o a   bienes o servicios específicos</v>
      </c>
      <c r="C49" s="662" t="str">
        <f>'7- Mapa Final'!C49</f>
        <v>Se puede presentar filtración de datos sensibles sobre  estudios y documentos contractuales o interposicion de influencias</v>
      </c>
      <c r="D49" s="664" t="str">
        <f>'7- Mapa Final'!J49</f>
        <v>Muy Baja - 1</v>
      </c>
      <c r="E49" s="669" t="str">
        <f>'7- Mapa Final'!K49</f>
        <v>Mayor - 4</v>
      </c>
      <c r="F49" s="657" t="str">
        <f>'7- Mapa Final'!M49</f>
        <v>Alto  - 4</v>
      </c>
      <c r="G49" s="477" t="s">
        <v>395</v>
      </c>
      <c r="H49" s="297" t="s">
        <v>448</v>
      </c>
      <c r="I49" s="654"/>
      <c r="J49" s="659" t="s">
        <v>447</v>
      </c>
      <c r="K49" s="653">
        <v>45658</v>
      </c>
      <c r="L49" s="653">
        <v>45747</v>
      </c>
      <c r="M49" s="655" t="s">
        <v>591</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3.5" customHeight="1" thickBot="1">
      <c r="A50" s="661"/>
      <c r="B50" s="663"/>
      <c r="C50" s="663"/>
      <c r="D50" s="665"/>
      <c r="E50" s="670"/>
      <c r="F50" s="658"/>
      <c r="G50" s="477"/>
      <c r="H50" s="298" t="s">
        <v>522</v>
      </c>
      <c r="I50" s="654"/>
      <c r="J50" s="654"/>
      <c r="K50" s="654"/>
      <c r="L50" s="654"/>
      <c r="M50" s="65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27" customHeight="1" thickBot="1">
      <c r="A51" s="661"/>
      <c r="B51" s="663"/>
      <c r="C51" s="663"/>
      <c r="D51" s="665"/>
      <c r="E51" s="670"/>
      <c r="F51" s="658"/>
      <c r="G51" s="477"/>
      <c r="H51" s="298" t="s">
        <v>583</v>
      </c>
      <c r="I51" s="654"/>
      <c r="J51" s="654"/>
      <c r="K51" s="654"/>
      <c r="L51" s="654"/>
      <c r="M51" s="65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26.25" thickBot="1">
      <c r="A52" s="661"/>
      <c r="B52" s="663"/>
      <c r="C52" s="663"/>
      <c r="D52" s="665"/>
      <c r="E52" s="670"/>
      <c r="F52" s="658"/>
      <c r="G52" s="477"/>
      <c r="H52" s="297" t="s">
        <v>524</v>
      </c>
      <c r="I52" s="654"/>
      <c r="J52" s="654"/>
      <c r="K52" s="654"/>
      <c r="L52" s="654"/>
      <c r="M52" s="65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31.5" customHeight="1" thickBot="1">
      <c r="A53" s="661"/>
      <c r="B53" s="663"/>
      <c r="C53" s="663"/>
      <c r="D53" s="665"/>
      <c r="E53" s="670"/>
      <c r="F53" s="658"/>
      <c r="G53" s="477"/>
      <c r="H53" s="298" t="s">
        <v>525</v>
      </c>
      <c r="I53" s="654"/>
      <c r="J53" s="654"/>
      <c r="K53" s="654"/>
      <c r="L53" s="654"/>
      <c r="M53" s="65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ht="26.25" hidden="1" customHeight="1">
      <c r="A54" s="661"/>
      <c r="B54" s="663"/>
      <c r="C54" s="663"/>
      <c r="D54" s="665"/>
      <c r="E54" s="670"/>
      <c r="F54" s="658"/>
      <c r="G54" s="477"/>
      <c r="H54" s="315"/>
      <c r="I54" s="654"/>
      <c r="J54" s="654"/>
      <c r="K54" s="654"/>
      <c r="L54" s="654"/>
      <c r="M54" s="656"/>
      <c r="N54" s="26"/>
      <c r="O54" s="26"/>
    </row>
    <row r="55" spans="1:169" ht="15" hidden="1" customHeight="1">
      <c r="A55" s="661"/>
      <c r="B55" s="663"/>
      <c r="C55" s="663"/>
      <c r="D55" s="665"/>
      <c r="E55" s="670"/>
      <c r="F55" s="658"/>
      <c r="G55" s="477"/>
      <c r="H55" s="315"/>
      <c r="I55" s="654"/>
      <c r="J55" s="654"/>
      <c r="K55" s="654"/>
      <c r="L55" s="654"/>
      <c r="M55" s="656"/>
      <c r="N55" s="26"/>
      <c r="O55" s="26"/>
    </row>
    <row r="56" spans="1:169" ht="15" hidden="1" customHeight="1">
      <c r="A56" s="661"/>
      <c r="B56" s="663"/>
      <c r="C56" s="663"/>
      <c r="D56" s="665"/>
      <c r="E56" s="670"/>
      <c r="F56" s="658"/>
      <c r="G56" s="477"/>
      <c r="H56" s="315"/>
      <c r="I56" s="654"/>
      <c r="J56" s="654"/>
      <c r="K56" s="654"/>
      <c r="L56" s="654"/>
      <c r="M56" s="656"/>
      <c r="N56" s="26"/>
      <c r="O56" s="26"/>
    </row>
    <row r="57" spans="1:169" ht="15" hidden="1" customHeight="1">
      <c r="A57" s="661"/>
      <c r="B57" s="663"/>
      <c r="C57" s="663"/>
      <c r="D57" s="665"/>
      <c r="E57" s="670"/>
      <c r="F57" s="658"/>
      <c r="G57" s="477"/>
      <c r="H57" s="315"/>
      <c r="I57" s="654"/>
      <c r="J57" s="654"/>
      <c r="K57" s="654"/>
      <c r="L57" s="654"/>
      <c r="M57" s="656"/>
      <c r="N57" s="26"/>
      <c r="O57" s="26"/>
    </row>
    <row r="58" spans="1:169" ht="15.75" hidden="1" customHeight="1" thickBot="1">
      <c r="A58" s="661"/>
      <c r="B58" s="663"/>
      <c r="C58" s="663"/>
      <c r="D58" s="665"/>
      <c r="E58" s="670"/>
      <c r="F58" s="658"/>
      <c r="G58" s="477"/>
      <c r="H58" s="315"/>
      <c r="I58" s="654"/>
      <c r="J58" s="654"/>
      <c r="K58" s="654"/>
      <c r="L58" s="654"/>
      <c r="M58" s="656"/>
      <c r="N58" s="26"/>
      <c r="O58" s="26"/>
    </row>
    <row r="59" spans="1:169" s="18" customFormat="1" ht="43.5" customHeight="1" thickBot="1">
      <c r="A59" s="660">
        <f>'7- Mapa Final'!A59</f>
        <v>6</v>
      </c>
      <c r="B59" s="662" t="str">
        <f>'7- Mapa Final'!B59</f>
        <v>Ofrecer, prometer y entregar, aceptar o solicitar adiciones  de  contratos incurriendo en sobrecostos, durante la ejecución contractual, de forma indebida para obtener beneficio propio y/o de terceros</v>
      </c>
      <c r="C59" s="662" t="str">
        <f>'7- Mapa Final'!C59</f>
        <v xml:space="preserve">Cuando se solicita y/o se otorga el visto bueno jurídico para la adición de un contrato de forma indebida en beneficio  propio y/o de terceros </v>
      </c>
      <c r="D59" s="664" t="str">
        <f>'7- Mapa Final'!J59</f>
        <v>Muy Baja - 1</v>
      </c>
      <c r="E59" s="669" t="str">
        <f>'7- Mapa Final'!K59</f>
        <v>Menor - 2</v>
      </c>
      <c r="F59" s="657" t="str">
        <f>'7- Mapa Final'!M59</f>
        <v>Bajo - 2</v>
      </c>
      <c r="G59" s="477" t="s">
        <v>395</v>
      </c>
      <c r="H59" s="298" t="s">
        <v>526</v>
      </c>
      <c r="I59" s="654"/>
      <c r="J59" s="659" t="s">
        <v>447</v>
      </c>
      <c r="K59" s="653">
        <v>45658</v>
      </c>
      <c r="L59" s="653">
        <v>45747</v>
      </c>
      <c r="M59" s="655" t="s">
        <v>592</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35.25" customHeight="1" thickBot="1">
      <c r="A60" s="661"/>
      <c r="B60" s="663"/>
      <c r="C60" s="663"/>
      <c r="D60" s="665"/>
      <c r="E60" s="670"/>
      <c r="F60" s="658"/>
      <c r="G60" s="477"/>
      <c r="H60" s="298" t="s">
        <v>527</v>
      </c>
      <c r="I60" s="654"/>
      <c r="J60" s="654"/>
      <c r="K60" s="654"/>
      <c r="L60" s="654"/>
      <c r="M60" s="65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61.5" customHeight="1" thickBot="1">
      <c r="A61" s="661"/>
      <c r="B61" s="663"/>
      <c r="C61" s="663"/>
      <c r="D61" s="665"/>
      <c r="E61" s="670"/>
      <c r="F61" s="658"/>
      <c r="G61" s="477"/>
      <c r="H61" s="299" t="s">
        <v>528</v>
      </c>
      <c r="I61" s="654"/>
      <c r="J61" s="654"/>
      <c r="K61" s="654"/>
      <c r="L61" s="654"/>
      <c r="M61" s="65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23.25" hidden="1" customHeight="1">
      <c r="A62" s="661"/>
      <c r="B62" s="663"/>
      <c r="C62" s="663"/>
      <c r="D62" s="665"/>
      <c r="E62" s="670"/>
      <c r="F62" s="658"/>
      <c r="G62" s="477"/>
      <c r="H62" s="315"/>
      <c r="I62" s="654"/>
      <c r="J62" s="654"/>
      <c r="K62" s="654"/>
      <c r="L62" s="654"/>
      <c r="M62" s="65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hidden="1" customHeight="1">
      <c r="A63" s="661"/>
      <c r="B63" s="663"/>
      <c r="C63" s="663"/>
      <c r="D63" s="665"/>
      <c r="E63" s="670"/>
      <c r="F63" s="658"/>
      <c r="G63" s="477"/>
      <c r="H63" s="315"/>
      <c r="I63" s="654"/>
      <c r="J63" s="654"/>
      <c r="K63" s="654"/>
      <c r="L63" s="654"/>
      <c r="M63" s="65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ht="15" hidden="1" customHeight="1">
      <c r="A64" s="661"/>
      <c r="B64" s="663"/>
      <c r="C64" s="663"/>
      <c r="D64" s="665"/>
      <c r="E64" s="670"/>
      <c r="F64" s="658"/>
      <c r="G64" s="477"/>
      <c r="H64" s="315"/>
      <c r="I64" s="654"/>
      <c r="J64" s="654"/>
      <c r="K64" s="654"/>
      <c r="L64" s="654"/>
      <c r="M64" s="656"/>
      <c r="N64" s="26"/>
      <c r="O64" s="26"/>
    </row>
    <row r="65" spans="1:169" ht="15" hidden="1" customHeight="1">
      <c r="A65" s="661"/>
      <c r="B65" s="663"/>
      <c r="C65" s="663"/>
      <c r="D65" s="665"/>
      <c r="E65" s="670"/>
      <c r="F65" s="658"/>
      <c r="G65" s="477"/>
      <c r="H65" s="315"/>
      <c r="I65" s="654"/>
      <c r="J65" s="654"/>
      <c r="K65" s="654"/>
      <c r="L65" s="654"/>
      <c r="M65" s="656"/>
      <c r="N65" s="26"/>
      <c r="O65" s="26"/>
    </row>
    <row r="66" spans="1:169" ht="15" hidden="1" customHeight="1">
      <c r="A66" s="661"/>
      <c r="B66" s="663"/>
      <c r="C66" s="663"/>
      <c r="D66" s="665"/>
      <c r="E66" s="670"/>
      <c r="F66" s="658"/>
      <c r="G66" s="477"/>
      <c r="H66" s="315"/>
      <c r="I66" s="654"/>
      <c r="J66" s="654"/>
      <c r="K66" s="654"/>
      <c r="L66" s="654"/>
      <c r="M66" s="656"/>
      <c r="N66" s="26"/>
      <c r="O66" s="26"/>
    </row>
    <row r="67" spans="1:169" ht="15" hidden="1" customHeight="1">
      <c r="A67" s="661"/>
      <c r="B67" s="663"/>
      <c r="C67" s="663"/>
      <c r="D67" s="665"/>
      <c r="E67" s="670"/>
      <c r="F67" s="658"/>
      <c r="G67" s="477"/>
      <c r="H67" s="315"/>
      <c r="I67" s="654"/>
      <c r="J67" s="654"/>
      <c r="K67" s="654"/>
      <c r="L67" s="654"/>
      <c r="M67" s="656"/>
      <c r="N67" s="26"/>
      <c r="O67" s="26"/>
    </row>
    <row r="68" spans="1:169" ht="24.75" customHeight="1" thickBot="1">
      <c r="A68" s="661"/>
      <c r="B68" s="663"/>
      <c r="C68" s="663"/>
      <c r="D68" s="665"/>
      <c r="E68" s="670"/>
      <c r="F68" s="658"/>
      <c r="G68" s="477"/>
      <c r="H68" s="315"/>
      <c r="I68" s="654"/>
      <c r="J68" s="654"/>
      <c r="K68" s="654"/>
      <c r="L68" s="654"/>
      <c r="M68" s="656"/>
      <c r="N68" s="26"/>
      <c r="O68" s="26"/>
    </row>
    <row r="69" spans="1:169" ht="36" customHeight="1" thickBot="1">
      <c r="A69" s="660">
        <f>'7- Mapa Final'!A69</f>
        <v>7</v>
      </c>
      <c r="B69" s="662" t="str">
        <f>'7- Mapa Final'!B69</f>
        <v>Ofrecer, prometer y entregar, aceptar o solicitar una ventaja indebida  para influir o direccionar  la formulación de   requisitos habiliantes o técnicos  para satisfacer un interés personal, de manera directa o indirecta o por interpuesta persona.</v>
      </c>
      <c r="C69" s="662" t="str">
        <f>'7- Mapa Final'!C69</f>
        <v>Cuando  se direccionan los requisitos habilitanes y técnicos para favorecer  indebidamente ciertos proponentes (pliegos sastre).</v>
      </c>
      <c r="D69" s="664" t="str">
        <f>'7- Mapa Final'!J69</f>
        <v>Muy Baja - 1</v>
      </c>
      <c r="E69" s="669" t="str">
        <f>'7- Mapa Final'!K69</f>
        <v>Moderado - 3</v>
      </c>
      <c r="F69" s="657" t="str">
        <f>'7- Mapa Final'!M69</f>
        <v>Moderado - 3</v>
      </c>
      <c r="G69" s="477" t="s">
        <v>395</v>
      </c>
      <c r="H69" s="298" t="s">
        <v>526</v>
      </c>
      <c r="I69" s="654"/>
      <c r="J69" s="659" t="s">
        <v>447</v>
      </c>
      <c r="K69" s="653">
        <v>45658</v>
      </c>
      <c r="L69" s="653">
        <v>45747</v>
      </c>
      <c r="M69" s="693" t="s">
        <v>593</v>
      </c>
    </row>
    <row r="70" spans="1:169" ht="42.75" customHeight="1" thickBot="1">
      <c r="A70" s="661"/>
      <c r="B70" s="663"/>
      <c r="C70" s="663"/>
      <c r="D70" s="665"/>
      <c r="E70" s="670"/>
      <c r="F70" s="658"/>
      <c r="G70" s="477"/>
      <c r="H70" s="298" t="s">
        <v>527</v>
      </c>
      <c r="I70" s="654"/>
      <c r="J70" s="654"/>
      <c r="K70" s="654"/>
      <c r="L70" s="654"/>
      <c r="M70" s="694"/>
    </row>
    <row r="71" spans="1:169" ht="67.5" customHeight="1" thickBot="1">
      <c r="A71" s="661"/>
      <c r="B71" s="663"/>
      <c r="C71" s="663"/>
      <c r="D71" s="665"/>
      <c r="E71" s="670"/>
      <c r="F71" s="658"/>
      <c r="G71" s="477"/>
      <c r="H71" s="299" t="s">
        <v>528</v>
      </c>
      <c r="I71" s="654"/>
      <c r="J71" s="654"/>
      <c r="K71" s="654"/>
      <c r="L71" s="654"/>
      <c r="M71" s="694"/>
    </row>
    <row r="72" spans="1:169" ht="25.5" hidden="1" customHeight="1">
      <c r="A72" s="661"/>
      <c r="B72" s="663"/>
      <c r="C72" s="663"/>
      <c r="D72" s="665"/>
      <c r="E72" s="670"/>
      <c r="F72" s="658"/>
      <c r="G72" s="477"/>
      <c r="H72" s="297" t="s">
        <v>448</v>
      </c>
      <c r="I72" s="654"/>
      <c r="J72" s="654"/>
      <c r="K72" s="654"/>
      <c r="L72" s="654"/>
      <c r="M72" s="694"/>
    </row>
    <row r="73" spans="1:169" ht="15" hidden="1" customHeight="1">
      <c r="A73" s="661"/>
      <c r="B73" s="663"/>
      <c r="C73" s="663"/>
      <c r="D73" s="665"/>
      <c r="E73" s="670"/>
      <c r="F73" s="658"/>
      <c r="G73" s="477"/>
      <c r="H73" s="298" t="s">
        <v>529</v>
      </c>
      <c r="I73" s="654"/>
      <c r="J73" s="654"/>
      <c r="K73" s="654"/>
      <c r="L73" s="654"/>
      <c r="M73" s="694"/>
    </row>
    <row r="74" spans="1:169" ht="64.5" hidden="1" customHeight="1" thickBot="1">
      <c r="A74" s="661"/>
      <c r="B74" s="663"/>
      <c r="C74" s="663"/>
      <c r="D74" s="665"/>
      <c r="E74" s="670"/>
      <c r="F74" s="658"/>
      <c r="G74" s="477"/>
      <c r="H74" s="299" t="s">
        <v>530</v>
      </c>
      <c r="I74" s="654"/>
      <c r="J74" s="654"/>
      <c r="K74" s="654"/>
      <c r="L74" s="654"/>
      <c r="M74" s="694"/>
    </row>
    <row r="75" spans="1:169" ht="15" hidden="1" customHeight="1">
      <c r="A75" s="661"/>
      <c r="B75" s="663"/>
      <c r="C75" s="663"/>
      <c r="D75" s="665"/>
      <c r="E75" s="670"/>
      <c r="F75" s="658"/>
      <c r="G75" s="477"/>
      <c r="H75" s="315"/>
      <c r="I75" s="654"/>
      <c r="J75" s="654"/>
      <c r="K75" s="654"/>
      <c r="L75" s="654"/>
      <c r="M75" s="694"/>
    </row>
    <row r="76" spans="1:169" ht="15" hidden="1" customHeight="1">
      <c r="A76" s="661"/>
      <c r="B76" s="663"/>
      <c r="C76" s="663"/>
      <c r="D76" s="665"/>
      <c r="E76" s="670"/>
      <c r="F76" s="658"/>
      <c r="G76" s="477"/>
      <c r="H76" s="315"/>
      <c r="I76" s="654"/>
      <c r="J76" s="654"/>
      <c r="K76" s="654"/>
      <c r="L76" s="654"/>
      <c r="M76" s="694"/>
    </row>
    <row r="77" spans="1:169" ht="15" hidden="1" customHeight="1">
      <c r="A77" s="661"/>
      <c r="B77" s="663"/>
      <c r="C77" s="663"/>
      <c r="D77" s="665"/>
      <c r="E77" s="670"/>
      <c r="F77" s="658"/>
      <c r="G77" s="477"/>
      <c r="H77" s="315"/>
      <c r="I77" s="654"/>
      <c r="J77" s="654"/>
      <c r="K77" s="654"/>
      <c r="L77" s="654"/>
      <c r="M77" s="694"/>
    </row>
    <row r="78" spans="1:169" ht="15" hidden="1" customHeight="1">
      <c r="A78" s="661"/>
      <c r="B78" s="663"/>
      <c r="C78" s="663"/>
      <c r="D78" s="665"/>
      <c r="E78" s="670"/>
      <c r="F78" s="658"/>
      <c r="G78" s="477"/>
      <c r="H78" s="336"/>
      <c r="I78" s="654"/>
      <c r="J78" s="654"/>
      <c r="K78" s="654"/>
      <c r="L78" s="654"/>
      <c r="M78" s="694"/>
    </row>
    <row r="79" spans="1:169" s="258" customFormat="1">
      <c r="A79" s="337"/>
      <c r="B79" s="337"/>
      <c r="D79" s="338"/>
      <c r="E79" s="339"/>
      <c r="F79" s="339"/>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c r="BS79" s="74"/>
      <c r="BT79" s="74"/>
      <c r="BU79" s="74"/>
      <c r="BV79" s="74"/>
      <c r="BW79" s="74"/>
      <c r="BX79" s="74"/>
      <c r="BY79" s="74"/>
      <c r="BZ79" s="74"/>
      <c r="CA79" s="74"/>
      <c r="CB79" s="74"/>
      <c r="CC79" s="74"/>
      <c r="CD79" s="74"/>
      <c r="CE79" s="74"/>
      <c r="CF79" s="74"/>
      <c r="CG79" s="74"/>
      <c r="CH79" s="74"/>
      <c r="CI79" s="74"/>
      <c r="CJ79" s="74"/>
      <c r="CK79" s="74"/>
      <c r="CL79" s="74"/>
      <c r="CM79" s="74"/>
      <c r="CN79" s="74"/>
      <c r="CO79" s="74"/>
      <c r="CP79" s="74"/>
      <c r="CQ79" s="74"/>
      <c r="CR79" s="74"/>
      <c r="CS79" s="74"/>
      <c r="CT79" s="74"/>
      <c r="CU79" s="74"/>
      <c r="CV79" s="74"/>
      <c r="CW79" s="74"/>
      <c r="CX79" s="74"/>
      <c r="CY79" s="74"/>
      <c r="CZ79" s="74"/>
      <c r="DA79" s="74"/>
      <c r="DB79" s="74"/>
      <c r="DC79" s="74"/>
      <c r="DD79" s="74"/>
      <c r="DE79" s="74"/>
      <c r="DF79" s="74"/>
      <c r="DG79" s="74"/>
      <c r="DH79" s="74"/>
      <c r="DI79" s="74"/>
      <c r="DJ79" s="74"/>
      <c r="DK79" s="74"/>
      <c r="DL79" s="74"/>
      <c r="DM79" s="74"/>
      <c r="DN79" s="74"/>
      <c r="DO79" s="74"/>
      <c r="DP79" s="74"/>
      <c r="DQ79" s="74"/>
      <c r="DR79" s="74"/>
      <c r="DS79" s="74"/>
      <c r="DT79" s="74"/>
      <c r="DU79" s="74"/>
      <c r="DV79" s="74"/>
      <c r="DW79" s="74"/>
      <c r="DX79" s="74"/>
      <c r="DY79" s="74"/>
      <c r="DZ79" s="74"/>
      <c r="EA79" s="74"/>
      <c r="EB79" s="74"/>
      <c r="EC79" s="74"/>
      <c r="ED79" s="74"/>
      <c r="EE79" s="74"/>
      <c r="EF79" s="74"/>
      <c r="EG79" s="74"/>
      <c r="EH79" s="74"/>
      <c r="EI79" s="74"/>
      <c r="EJ79" s="74"/>
      <c r="EK79" s="74"/>
      <c r="EL79" s="74"/>
      <c r="EM79" s="74"/>
      <c r="EN79" s="74"/>
      <c r="EO79" s="74"/>
      <c r="EP79" s="74"/>
      <c r="EQ79" s="74"/>
      <c r="ER79" s="74"/>
      <c r="ES79" s="74"/>
      <c r="ET79" s="74"/>
      <c r="EU79" s="74"/>
      <c r="EV79" s="74"/>
      <c r="EW79" s="74"/>
      <c r="EX79" s="74"/>
      <c r="EY79" s="74"/>
      <c r="EZ79" s="74"/>
      <c r="FA79" s="74"/>
      <c r="FB79" s="74"/>
      <c r="FC79" s="74"/>
      <c r="FD79" s="74"/>
      <c r="FE79" s="74"/>
      <c r="FF79" s="74"/>
      <c r="FG79" s="74"/>
      <c r="FH79" s="74"/>
      <c r="FI79" s="74"/>
      <c r="FJ79" s="74"/>
      <c r="FK79" s="74"/>
      <c r="FL79" s="74"/>
      <c r="FM79" s="74"/>
    </row>
  </sheetData>
  <mergeCells count="102">
    <mergeCell ref="L29:L38"/>
    <mergeCell ref="A39:A48"/>
    <mergeCell ref="L69:L78"/>
    <mergeCell ref="M69:M78"/>
    <mergeCell ref="F69:F78"/>
    <mergeCell ref="G69:G78"/>
    <mergeCell ref="I69:I78"/>
    <mergeCell ref="J69:J78"/>
    <mergeCell ref="K69:K78"/>
    <mergeCell ref="A69:A78"/>
    <mergeCell ref="B69:B78"/>
    <mergeCell ref="C69:C78"/>
    <mergeCell ref="D69:D78"/>
    <mergeCell ref="E69:E78"/>
    <mergeCell ref="A29:A38"/>
    <mergeCell ref="E29:E38"/>
    <mergeCell ref="B29:B38"/>
    <mergeCell ref="C29:C38"/>
    <mergeCell ref="D29:D38"/>
    <mergeCell ref="F29:F38"/>
    <mergeCell ref="A20:A28"/>
    <mergeCell ref="C20:C28"/>
    <mergeCell ref="D20:D28"/>
    <mergeCell ref="E20:E28"/>
    <mergeCell ref="K7:L7"/>
    <mergeCell ref="A9:G9"/>
    <mergeCell ref="A10:A19"/>
    <mergeCell ref="C10:C19"/>
    <mergeCell ref="L10:L19"/>
    <mergeCell ref="F10:F19"/>
    <mergeCell ref="G10:G19"/>
    <mergeCell ref="M7:M8"/>
    <mergeCell ref="A5:B5"/>
    <mergeCell ref="A7:C7"/>
    <mergeCell ref="A4:B4"/>
    <mergeCell ref="C4:M4"/>
    <mergeCell ref="D7:F7"/>
    <mergeCell ref="G7:G8"/>
    <mergeCell ref="C5:M5"/>
    <mergeCell ref="H7:H8"/>
    <mergeCell ref="I7:J7"/>
    <mergeCell ref="A6:B6"/>
    <mergeCell ref="C6:M6"/>
    <mergeCell ref="I10:I19"/>
    <mergeCell ref="J10:J19"/>
    <mergeCell ref="K10:K19"/>
    <mergeCell ref="B10:B19"/>
    <mergeCell ref="D10:D19"/>
    <mergeCell ref="E10:E19"/>
    <mergeCell ref="J20:J28"/>
    <mergeCell ref="K20:K28"/>
    <mergeCell ref="E49:E58"/>
    <mergeCell ref="J29:J38"/>
    <mergeCell ref="K29:K38"/>
    <mergeCell ref="M20:M28"/>
    <mergeCell ref="B20:B28"/>
    <mergeCell ref="F20:F28"/>
    <mergeCell ref="F49:F58"/>
    <mergeCell ref="G49:G58"/>
    <mergeCell ref="I49:I58"/>
    <mergeCell ref="J49:J58"/>
    <mergeCell ref="K49:K58"/>
    <mergeCell ref="L49:L58"/>
    <mergeCell ref="B39:B48"/>
    <mergeCell ref="C39:C48"/>
    <mergeCell ref="D39:D48"/>
    <mergeCell ref="E39:E48"/>
    <mergeCell ref="G20:G28"/>
    <mergeCell ref="I20:I28"/>
    <mergeCell ref="G29:G38"/>
    <mergeCell ref="I29:I38"/>
    <mergeCell ref="M29:M37"/>
    <mergeCell ref="M49:M58"/>
    <mergeCell ref="F39:F48"/>
    <mergeCell ref="G39:G48"/>
    <mergeCell ref="I39:I48"/>
    <mergeCell ref="J39:J48"/>
    <mergeCell ref="L20:L28"/>
    <mergeCell ref="T23:T31"/>
    <mergeCell ref="A1:B2"/>
    <mergeCell ref="C1:J3"/>
    <mergeCell ref="K1:M3"/>
    <mergeCell ref="K59:K68"/>
    <mergeCell ref="L59:L68"/>
    <mergeCell ref="M59:M68"/>
    <mergeCell ref="F59:F68"/>
    <mergeCell ref="G59:G68"/>
    <mergeCell ref="I59:I68"/>
    <mergeCell ref="J59:J68"/>
    <mergeCell ref="A59:A68"/>
    <mergeCell ref="B59:B68"/>
    <mergeCell ref="C59:C68"/>
    <mergeCell ref="D59:D68"/>
    <mergeCell ref="M10:M15"/>
    <mergeCell ref="E59:E68"/>
    <mergeCell ref="K39:K48"/>
    <mergeCell ref="L39:L48"/>
    <mergeCell ref="M39:M48"/>
    <mergeCell ref="A49:A58"/>
    <mergeCell ref="B49:B58"/>
    <mergeCell ref="C49:C58"/>
    <mergeCell ref="D49:D58"/>
  </mergeCells>
  <conditionalFormatting sqref="A7:B7">
    <cfRule type="containsText" dxfId="51" priority="1061" operator="containsText" text="3- Moderado">
      <formula>NOT(ISERROR(SEARCH("3- Moderado",A7)))</formula>
    </cfRule>
    <cfRule type="containsText" dxfId="50" priority="1062" operator="containsText" text="6- Moderado">
      <formula>NOT(ISERROR(SEARCH("6- Moderado",A7)))</formula>
    </cfRule>
    <cfRule type="containsText" dxfId="49" priority="1063" operator="containsText" text="4- Moderado">
      <formula>NOT(ISERROR(SEARCH("4- Moderado",A7)))</formula>
    </cfRule>
    <cfRule type="containsText" dxfId="48" priority="1064" operator="containsText" text="3- Bajo">
      <formula>NOT(ISERROR(SEARCH("3- Bajo",A7)))</formula>
    </cfRule>
    <cfRule type="containsText" dxfId="47" priority="1065" operator="containsText" text="4- Bajo">
      <formula>NOT(ISERROR(SEARCH("4- Bajo",A7)))</formula>
    </cfRule>
    <cfRule type="containsText" dxfId="46" priority="1066" operator="containsText" text="1- Bajo">
      <formula>NOT(ISERROR(SEARCH("1- Bajo",A7)))</formula>
    </cfRule>
  </conditionalFormatting>
  <conditionalFormatting sqref="A10:E10 A20:E20 A29:E29 A39:E39 A49:E49 A59:E59">
    <cfRule type="containsText" dxfId="45" priority="1037" operator="containsText" text="3- Moderado">
      <formula>NOT(ISERROR(SEARCH("3- Moderado",A10)))</formula>
    </cfRule>
    <cfRule type="containsText" dxfId="44" priority="1038" operator="containsText" text="6- Moderado">
      <formula>NOT(ISERROR(SEARCH("6- Moderado",A10)))</formula>
    </cfRule>
    <cfRule type="containsText" dxfId="43" priority="1039" operator="containsText" text="4- Moderado">
      <formula>NOT(ISERROR(SEARCH("4- Moderado",A10)))</formula>
    </cfRule>
    <cfRule type="containsText" dxfId="42" priority="1040" operator="containsText" text="3- Bajo">
      <formula>NOT(ISERROR(SEARCH("3- Bajo",A10)))</formula>
    </cfRule>
    <cfRule type="containsText" dxfId="41" priority="1041" operator="containsText" text="4- Bajo">
      <formula>NOT(ISERROR(SEARCH("4- Bajo",A10)))</formula>
    </cfRule>
    <cfRule type="containsText" dxfId="40" priority="1042" operator="containsText" text="1- Bajo">
      <formula>NOT(ISERROR(SEARCH("1- Bajo",A10)))</formula>
    </cfRule>
  </conditionalFormatting>
  <conditionalFormatting sqref="C8:F8">
    <cfRule type="containsText" dxfId="39" priority="393" operator="containsText" text="3- Moderado">
      <formula>NOT(ISERROR(SEARCH("3- Moderado",C8)))</formula>
    </cfRule>
    <cfRule type="containsText" dxfId="38" priority="394" operator="containsText" text="6- Moderado">
      <formula>NOT(ISERROR(SEARCH("6- Moderado",C8)))</formula>
    </cfRule>
    <cfRule type="containsText" dxfId="37" priority="395" operator="containsText" text="4- Moderado">
      <formula>NOT(ISERROR(SEARCH("4- Moderado",C8)))</formula>
    </cfRule>
    <cfRule type="containsText" dxfId="36" priority="396" operator="containsText" text="3- Bajo">
      <formula>NOT(ISERROR(SEARCH("3- Bajo",C8)))</formula>
    </cfRule>
    <cfRule type="containsText" dxfId="35" priority="397" operator="containsText" text="4- Bajo">
      <formula>NOT(ISERROR(SEARCH("4- Bajo",C8)))</formula>
    </cfRule>
    <cfRule type="containsText" dxfId="34" priority="398" operator="containsText" text="1- Bajo">
      <formula>NOT(ISERROR(SEARCH("1- Bajo",C8)))</formula>
    </cfRule>
  </conditionalFormatting>
  <conditionalFormatting sqref="D10:D68">
    <cfRule type="containsText" dxfId="33" priority="229" operator="containsText" text="Muy Alta">
      <formula>NOT(ISERROR(SEARCH("Muy Alta",D10)))</formula>
    </cfRule>
    <cfRule type="containsText" dxfId="32" priority="230" operator="containsText" text="Alta">
      <formula>NOT(ISERROR(SEARCH("Alta",D10)))</formula>
    </cfRule>
    <cfRule type="containsText" dxfId="31" priority="231" operator="containsText" text="Baja">
      <formula>NOT(ISERROR(SEARCH("Baja",D10)))</formula>
    </cfRule>
    <cfRule type="containsText" dxfId="30" priority="232" operator="containsText" text="Muy Baja">
      <formula>NOT(ISERROR(SEARCH("Muy Baja",D10)))</formula>
    </cfRule>
    <cfRule type="containsText" dxfId="29" priority="234" operator="containsText" text="Media">
      <formula>NOT(ISERROR(SEARCH("Media",D10)))</formula>
    </cfRule>
  </conditionalFormatting>
  <conditionalFormatting sqref="E10:E68">
    <cfRule type="containsText" dxfId="28" priority="225" operator="containsText" text="Catastrófico">
      <formula>NOT(ISERROR(SEARCH("Catastrófico",E10)))</formula>
    </cfRule>
    <cfRule type="containsText" dxfId="27" priority="226" operator="containsText" text="Mayor">
      <formula>NOT(ISERROR(SEARCH("Mayor",E10)))</formula>
    </cfRule>
    <cfRule type="containsText" dxfId="26" priority="227" operator="containsText" text="Menor">
      <formula>NOT(ISERROR(SEARCH("Menor",E10)))</formula>
    </cfRule>
    <cfRule type="containsText" dxfId="25" priority="228" operator="containsText" text="Leve">
      <formula>NOT(ISERROR(SEARCH("Leve",E10)))</formula>
    </cfRule>
  </conditionalFormatting>
  <conditionalFormatting sqref="E10:F68">
    <cfRule type="containsText" dxfId="24" priority="233" operator="containsText" text="Moderado">
      <formula>NOT(ISERROR(SEARCH("Moderado",E10)))</formula>
    </cfRule>
  </conditionalFormatting>
  <conditionalFormatting sqref="F10:F68">
    <cfRule type="containsText" dxfId="23" priority="2208" operator="containsText" text="Bajo">
      <formula>NOT(ISERROR(SEARCH("Bajo",F10)))</formula>
    </cfRule>
    <cfRule type="containsText" dxfId="22" priority="2209" operator="containsText" text="Moderado">
      <formula>NOT(ISERROR(SEARCH("Moderado",F10)))</formula>
    </cfRule>
    <cfRule type="containsText" dxfId="21" priority="2210" operator="containsText" text="Alto">
      <formula>NOT(ISERROR(SEARCH("Alto",F10)))</formula>
    </cfRule>
    <cfRule type="containsText" dxfId="20" priority="2211" operator="containsText" text="Extremo">
      <formula>NOT(ISERROR(SEARCH("Extremo",F10)))</formula>
    </cfRule>
    <cfRule type="colorScale" priority="2212">
      <colorScale>
        <cfvo type="min"/>
        <cfvo type="max"/>
        <color rgb="FFFF7128"/>
        <color rgb="FFFFEF9C"/>
      </colorScale>
    </cfRule>
  </conditionalFormatting>
  <conditionalFormatting sqref="A69:E69">
    <cfRule type="containsText" dxfId="19" priority="11" operator="containsText" text="3- Moderado">
      <formula>NOT(ISERROR(SEARCH("3- Moderado",A69)))</formula>
    </cfRule>
    <cfRule type="containsText" dxfId="18" priority="12" operator="containsText" text="6- Moderado">
      <formula>NOT(ISERROR(SEARCH("6- Moderado",A69)))</formula>
    </cfRule>
    <cfRule type="containsText" dxfId="17" priority="13" operator="containsText" text="4- Moderado">
      <formula>NOT(ISERROR(SEARCH("4- Moderado",A69)))</formula>
    </cfRule>
    <cfRule type="containsText" dxfId="16" priority="14" operator="containsText" text="3- Bajo">
      <formula>NOT(ISERROR(SEARCH("3- Bajo",A69)))</formula>
    </cfRule>
    <cfRule type="containsText" dxfId="15" priority="15" operator="containsText" text="4- Bajo">
      <formula>NOT(ISERROR(SEARCH("4- Bajo",A69)))</formula>
    </cfRule>
    <cfRule type="containsText" dxfId="14" priority="16" operator="containsText" text="1- Bajo">
      <formula>NOT(ISERROR(SEARCH("1- Bajo",A69)))</formula>
    </cfRule>
  </conditionalFormatting>
  <conditionalFormatting sqref="D69:D78">
    <cfRule type="containsText" dxfId="13" priority="5" operator="containsText" text="Muy Alta">
      <formula>NOT(ISERROR(SEARCH("Muy Alta",D69)))</formula>
    </cfRule>
    <cfRule type="containsText" dxfId="12" priority="6" operator="containsText" text="Alta">
      <formula>NOT(ISERROR(SEARCH("Alta",D69)))</formula>
    </cfRule>
    <cfRule type="containsText" dxfId="11" priority="7" operator="containsText" text="Baja">
      <formula>NOT(ISERROR(SEARCH("Baja",D69)))</formula>
    </cfRule>
    <cfRule type="containsText" dxfId="10" priority="8" operator="containsText" text="Muy Baja">
      <formula>NOT(ISERROR(SEARCH("Muy Baja",D69)))</formula>
    </cfRule>
    <cfRule type="containsText" dxfId="9" priority="10" operator="containsText" text="Media">
      <formula>NOT(ISERROR(SEARCH("Media",D69)))</formula>
    </cfRule>
  </conditionalFormatting>
  <conditionalFormatting sqref="E69:E78">
    <cfRule type="containsText" dxfId="8" priority="1" operator="containsText" text="Catastrófico">
      <formula>NOT(ISERROR(SEARCH("Catastrófico",E69)))</formula>
    </cfRule>
    <cfRule type="containsText" dxfId="7" priority="2" operator="containsText" text="Mayor">
      <formula>NOT(ISERROR(SEARCH("Mayor",E69)))</formula>
    </cfRule>
    <cfRule type="containsText" dxfId="6" priority="3" operator="containsText" text="Menor">
      <formula>NOT(ISERROR(SEARCH("Menor",E69)))</formula>
    </cfRule>
    <cfRule type="containsText" dxfId="5" priority="4" operator="containsText" text="Leve">
      <formula>NOT(ISERROR(SEARCH("Leve",E69)))</formula>
    </cfRule>
  </conditionalFormatting>
  <conditionalFormatting sqref="E69:F78">
    <cfRule type="containsText" dxfId="4" priority="9" operator="containsText" text="Moderado">
      <formula>NOT(ISERROR(SEARCH("Moderado",E69)))</formula>
    </cfRule>
  </conditionalFormatting>
  <conditionalFormatting sqref="F69:F78">
    <cfRule type="containsText" dxfId="3" priority="17" operator="containsText" text="Bajo">
      <formula>NOT(ISERROR(SEARCH("Bajo",F69)))</formula>
    </cfRule>
    <cfRule type="containsText" dxfId="2" priority="18" operator="containsText" text="Moderado">
      <formula>NOT(ISERROR(SEARCH("Moderado",F69)))</formula>
    </cfRule>
    <cfRule type="containsText" dxfId="1" priority="19" operator="containsText" text="Alto">
      <formula>NOT(ISERROR(SEARCH("Alto",F69)))</formula>
    </cfRule>
    <cfRule type="containsText" dxfId="0" priority="20" operator="containsText" text="Extremo">
      <formula>NOT(ISERROR(SEARCH("Extremo",F69)))</formula>
    </cfRule>
    <cfRule type="colorScale" priority="21">
      <colorScale>
        <cfvo type="min"/>
        <cfvo type="max"/>
        <color rgb="FFFF7128"/>
        <color rgb="FFFFEF9C"/>
      </colorScale>
    </cfRule>
  </conditionalFormatting>
  <dataValidations xWindow="1283" yWindow="355" count="5">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 allowBlank="1" showInputMessage="1" showErrorMessage="1" prompt="Enunciar cuál es el control" sqref="H10:H15 H17 H24:H26 H20:H21 H29:H30 H32 H34:H35 H44 H42 H39:H40 H49:H52 H59:H61 H69:H74" xr:uid="{20B414E9-BE8C-4C5A-B379-E0E470D61FC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xWindow="1283" yWindow="355" count="1">
        <x14:dataValidation type="list" allowBlank="1" showInputMessage="1" showErrorMessage="1" xr:uid="{00000000-0002-0000-0900-000004000000}">
          <x14:formula1>
            <xm:f>'9- Matriz de Calor '!$S$8:$S$11</xm:f>
          </x14:formula1>
          <xm:sqref>G10:G78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2025-06-24T20:42:43Z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